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429B5921-909D-4BC8-9562-C693A6E93012}" xr6:coauthVersionLast="47" xr6:coauthVersionMax="47" xr10:uidLastSave="{00000000-0000-0000-0000-000000000000}"/>
  <bookViews>
    <workbookView xWindow="47880" yWindow="-120" windowWidth="29040" windowHeight="15720" xr2:uid="{B4721E69-EF29-4AFC-A065-EC7FC5ABE4BE}"/>
  </bookViews>
  <sheets>
    <sheet name="Machine" sheetId="1" r:id="rId1"/>
    <sheet name="Leak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I3" i="2"/>
  <c r="J3" i="2"/>
  <c r="M3" i="2"/>
  <c r="O3" i="2"/>
  <c r="C4" i="2"/>
  <c r="I4" i="2"/>
  <c r="J4" i="2"/>
  <c r="M4" i="2"/>
  <c r="O4" i="2"/>
  <c r="C5" i="2"/>
  <c r="I5" i="2"/>
  <c r="J5" i="2"/>
  <c r="M5" i="2"/>
  <c r="O5" i="2"/>
  <c r="C6" i="2"/>
  <c r="I6" i="2"/>
  <c r="J6" i="2"/>
  <c r="M6" i="2"/>
  <c r="O6" i="2"/>
  <c r="C7" i="2"/>
  <c r="I7" i="2"/>
  <c r="J7" i="2"/>
  <c r="M7" i="2"/>
  <c r="O7" i="2"/>
  <c r="C8" i="2"/>
  <c r="I8" i="2"/>
  <c r="J8" i="2" s="1"/>
  <c r="M8" i="2"/>
  <c r="O8" i="2"/>
  <c r="C9" i="2"/>
  <c r="J9" i="2" s="1"/>
  <c r="I9" i="2"/>
  <c r="M9" i="2"/>
  <c r="O9" i="2"/>
  <c r="C10" i="2"/>
  <c r="I10" i="2"/>
  <c r="J10" i="2"/>
  <c r="M10" i="2"/>
  <c r="O10" i="2"/>
  <c r="C11" i="2"/>
  <c r="I11" i="2"/>
  <c r="J11" i="2"/>
  <c r="M11" i="2"/>
  <c r="O11" i="2"/>
  <c r="C12" i="2"/>
  <c r="I12" i="2"/>
  <c r="J12" i="2"/>
  <c r="M12" i="2"/>
  <c r="O12" i="2"/>
  <c r="C13" i="2"/>
  <c r="I13" i="2"/>
  <c r="J13" i="2"/>
  <c r="M13" i="2"/>
  <c r="O13" i="2"/>
  <c r="C14" i="2"/>
  <c r="J14" i="2" s="1"/>
  <c r="I14" i="2"/>
  <c r="M14" i="2"/>
  <c r="O14" i="2"/>
  <c r="C15" i="2"/>
  <c r="I15" i="2"/>
  <c r="J15" i="2"/>
  <c r="M15" i="2"/>
  <c r="O15" i="2"/>
  <c r="C16" i="2"/>
  <c r="I16" i="2"/>
  <c r="J16" i="2"/>
  <c r="M16" i="2"/>
  <c r="O16" i="2"/>
  <c r="C17" i="2"/>
  <c r="I17" i="2"/>
  <c r="J17" i="2"/>
  <c r="M17" i="2"/>
  <c r="O17" i="2"/>
  <c r="C18" i="2"/>
  <c r="I18" i="2"/>
  <c r="J18" i="2"/>
  <c r="M18" i="2"/>
  <c r="O18" i="2"/>
  <c r="C19" i="2"/>
  <c r="I19" i="2"/>
  <c r="J19" i="2"/>
  <c r="M19" i="2"/>
  <c r="O19" i="2"/>
  <c r="C20" i="2"/>
  <c r="I20" i="2"/>
  <c r="J20" i="2"/>
  <c r="M20" i="2"/>
  <c r="O20" i="2"/>
  <c r="C21" i="2"/>
  <c r="I21" i="2"/>
  <c r="J21" i="2"/>
  <c r="M21" i="2"/>
  <c r="O21" i="2"/>
  <c r="C22" i="2"/>
  <c r="I22" i="2"/>
  <c r="J22" i="2"/>
  <c r="M22" i="2"/>
  <c r="O22" i="2"/>
  <c r="C23" i="2"/>
  <c r="I23" i="2"/>
  <c r="J23" i="2"/>
  <c r="M23" i="2"/>
  <c r="O23" i="2"/>
  <c r="C24" i="2"/>
  <c r="I24" i="2"/>
  <c r="J24" i="2"/>
  <c r="M24" i="2"/>
  <c r="O24" i="2"/>
  <c r="C25" i="2"/>
  <c r="J25" i="2" s="1"/>
  <c r="I25" i="2"/>
  <c r="M25" i="2"/>
  <c r="O25" i="2"/>
  <c r="C26" i="2"/>
  <c r="I26" i="2"/>
  <c r="J26" i="2"/>
  <c r="M26" i="2"/>
  <c r="O26" i="2"/>
  <c r="C27" i="2"/>
  <c r="I27" i="2"/>
  <c r="J27" i="2"/>
  <c r="M27" i="2"/>
  <c r="O27" i="2"/>
  <c r="C28" i="2"/>
  <c r="I28" i="2"/>
  <c r="J28" i="2"/>
  <c r="M28" i="2"/>
  <c r="O28" i="2"/>
  <c r="C29" i="2"/>
  <c r="I29" i="2"/>
  <c r="J29" i="2"/>
  <c r="M29" i="2"/>
  <c r="O29" i="2"/>
  <c r="C30" i="2"/>
  <c r="I30" i="2"/>
  <c r="J30" i="2"/>
  <c r="M30" i="2"/>
  <c r="O30" i="2"/>
  <c r="C31" i="2"/>
  <c r="I31" i="2"/>
  <c r="J31" i="2"/>
  <c r="M31" i="2"/>
  <c r="O31" i="2"/>
  <c r="C32" i="2"/>
  <c r="I32" i="2"/>
  <c r="J32" i="2"/>
  <c r="M32" i="2"/>
  <c r="O32" i="2"/>
  <c r="C33" i="2"/>
  <c r="I33" i="2"/>
  <c r="J33" i="2"/>
  <c r="M33" i="2"/>
  <c r="O33" i="2"/>
  <c r="C34" i="2"/>
  <c r="I34" i="2"/>
  <c r="J34" i="2"/>
  <c r="M34" i="2"/>
  <c r="O34" i="2"/>
  <c r="C35" i="2"/>
  <c r="I35" i="2"/>
  <c r="J35" i="2"/>
  <c r="M35" i="2"/>
  <c r="O35" i="2"/>
  <c r="C36" i="2"/>
  <c r="I36" i="2"/>
  <c r="J36" i="2" s="1"/>
  <c r="M36" i="2"/>
  <c r="O36" i="2"/>
  <c r="C37" i="2"/>
  <c r="I37" i="2"/>
  <c r="J37" i="2"/>
  <c r="M37" i="2"/>
  <c r="O37" i="2"/>
  <c r="AH6" i="1"/>
  <c r="AI6" i="1"/>
  <c r="AH7" i="1"/>
  <c r="AI7" i="1"/>
  <c r="AH8" i="1"/>
  <c r="AI8" i="1"/>
  <c r="AH9" i="1"/>
  <c r="AI9" i="1"/>
  <c r="AH10" i="1"/>
  <c r="AI10" i="1"/>
  <c r="AH11" i="1"/>
  <c r="AI11" i="1"/>
  <c r="AH14" i="1"/>
  <c r="AI14" i="1"/>
  <c r="AH15" i="1"/>
  <c r="AI15" i="1"/>
  <c r="AH16" i="1"/>
  <c r="AI16" i="1"/>
  <c r="AH17" i="1"/>
  <c r="AI17" i="1"/>
  <c r="AH18" i="1"/>
  <c r="AI18" i="1"/>
  <c r="AH19" i="1"/>
  <c r="AI19" i="1"/>
  <c r="AH25" i="1"/>
  <c r="AI25" i="1"/>
  <c r="AH26" i="1"/>
  <c r="AI26" i="1"/>
  <c r="AH27" i="1"/>
  <c r="AI27" i="1"/>
  <c r="AH28" i="1"/>
  <c r="AI28" i="1"/>
  <c r="AH29" i="1"/>
  <c r="AI29" i="1"/>
  <c r="AH30" i="1"/>
  <c r="AI30" i="1"/>
  <c r="AH33" i="1"/>
  <c r="AI33" i="1"/>
  <c r="AH34" i="1"/>
  <c r="AI34" i="1"/>
  <c r="AH35" i="1"/>
  <c r="AI35" i="1"/>
  <c r="AH36" i="1"/>
  <c r="AI36" i="1"/>
  <c r="AH37" i="1"/>
  <c r="AI37" i="1"/>
  <c r="AH38" i="1"/>
  <c r="AI38" i="1"/>
</calcChain>
</file>

<file path=xl/sharedStrings.xml><?xml version="1.0" encoding="utf-8"?>
<sst xmlns="http://schemas.openxmlformats.org/spreadsheetml/2006/main" count="55" uniqueCount="26">
  <si>
    <t>H29BU Thick Valve Plate Gasket, .034"</t>
  </si>
  <si>
    <t>Assembly</t>
  </si>
  <si>
    <t>Spindle-1</t>
  </si>
  <si>
    <t>Spindle-2</t>
  </si>
  <si>
    <t>Spindle-3</t>
  </si>
  <si>
    <t>Spindle-4</t>
  </si>
  <si>
    <t>Spindle-5</t>
  </si>
  <si>
    <t>Spindle-6</t>
  </si>
  <si>
    <t>After Dehydration</t>
  </si>
  <si>
    <t>Torque Target: 25 ft-lb.</t>
  </si>
  <si>
    <t>Average</t>
  </si>
  <si>
    <t>Std.Dev.</t>
  </si>
  <si>
    <t>Machine AAG #800864-05</t>
  </si>
  <si>
    <t>Machine A Line Multi-Driver</t>
  </si>
  <si>
    <t>B's</t>
  </si>
  <si>
    <t>BU's</t>
  </si>
  <si>
    <t>Total</t>
  </si>
  <si>
    <t>Models Built</t>
  </si>
  <si>
    <t>Leaks per Shift</t>
  </si>
  <si>
    <t>A</t>
  </si>
  <si>
    <t>B</t>
  </si>
  <si>
    <t>C</t>
  </si>
  <si>
    <t>D</t>
  </si>
  <si>
    <t>%</t>
  </si>
  <si>
    <t>Leaks per Model</t>
  </si>
  <si>
    <t>Before Dehydration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</si>
</sst>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NumberFormat="1" applyFont="1"/>
    <xf numFmtId="0" fontId="0" fillId="0" borderId="0" xfId="0" applyNumberFormat="1"/>
    <xf numFmtId="10" fontId="0" fillId="0" borderId="0" xfId="0" applyNumberFormat="1"/>
    <xf numFmtId="0" fontId="2" fillId="0" borderId="0" xfId="0" applyFont="1"/>
    <xf numFmtId="10" fontId="2" fillId="0" borderId="0" xfId="0" applyNumberFormat="1" applyFont="1"/>
    <xf numFmtId="0" fontId="1" fillId="0" borderId="1" xfId="0" applyFont="1" applyBorder="1"/>
    <xf numFmtId="16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2" fillId="0" borderId="4" xfId="0" applyNumberFormat="1" applyFont="1" applyBorder="1"/>
    <xf numFmtId="0" fontId="2" fillId="0" borderId="0" xfId="0" applyNumberFormat="1" applyFont="1" applyBorder="1"/>
    <xf numFmtId="0" fontId="2" fillId="0" borderId="5" xfId="0" applyNumberFormat="1" applyFont="1" applyBorder="1"/>
    <xf numFmtId="0" fontId="0" fillId="0" borderId="4" xfId="0" applyBorder="1"/>
    <xf numFmtId="164" fontId="0" fillId="0" borderId="0" xfId="0" applyNumberFormat="1" applyBorder="1"/>
    <xf numFmtId="2" fontId="0" fillId="0" borderId="0" xfId="0" applyNumberFormat="1" applyBorder="1"/>
    <xf numFmtId="2" fontId="0" fillId="0" borderId="5" xfId="0" applyNumberFormat="1" applyBorder="1"/>
    <xf numFmtId="0" fontId="1" fillId="0" borderId="4" xfId="0" applyFont="1" applyBorder="1"/>
    <xf numFmtId="0" fontId="0" fillId="0" borderId="6" xfId="0" applyBorder="1"/>
    <xf numFmtId="164" fontId="0" fillId="0" borderId="7" xfId="0" applyNumberFormat="1" applyBorder="1"/>
    <xf numFmtId="2" fontId="0" fillId="0" borderId="7" xfId="0" applyNumberFormat="1" applyBorder="1"/>
    <xf numFmtId="2" fontId="0" fillId="0" borderId="8" xfId="0" applyNumberFormat="1" applyBorder="1"/>
    <xf numFmtId="0" fontId="1" fillId="0" borderId="4" xfId="0" applyNumberFormat="1" applyFont="1" applyBorder="1"/>
    <xf numFmtId="0" fontId="1" fillId="0" borderId="0" xfId="0" applyNumberFormat="1" applyFont="1" applyBorder="1"/>
    <xf numFmtId="0" fontId="1" fillId="0" borderId="5" xfId="0" applyNumberFormat="1" applyFont="1" applyBorder="1"/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A4252-7182-47ED-B418-F6F199C809BE}">
  <dimension ref="A1:AI39"/>
  <sheetViews>
    <sheetView tabSelected="1" zoomScale="75" workbookViewId="0">
      <selection activeCell="A40" sqref="A40"/>
    </sheetView>
  </sheetViews>
  <sheetFormatPr defaultRowHeight="12.75" x14ac:dyDescent="0.35"/>
  <cols>
    <col min="1" max="1" width="10.265625" customWidth="1"/>
    <col min="2" max="10" width="4.59765625" style="2" bestFit="1" customWidth="1"/>
    <col min="11" max="13" width="5.265625" style="2" bestFit="1" customWidth="1"/>
    <col min="14" max="14" width="5.265625" style="2" customWidth="1"/>
    <col min="15" max="24" width="5.265625" style="2" bestFit="1" customWidth="1"/>
    <col min="25" max="26" width="5.265625" style="2" customWidth="1"/>
    <col min="27" max="33" width="5.265625" style="2" bestFit="1" customWidth="1"/>
    <col min="35" max="35" width="9.3984375" customWidth="1"/>
  </cols>
  <sheetData>
    <row r="1" spans="1:35" ht="13.15" x14ac:dyDescent="0.4">
      <c r="A1" s="1" t="s">
        <v>0</v>
      </c>
    </row>
    <row r="2" spans="1:35" ht="13.5" thickBot="1" x14ac:dyDescent="0.45">
      <c r="A2" s="1" t="s">
        <v>9</v>
      </c>
    </row>
    <row r="3" spans="1:35" ht="13.5" thickTop="1" x14ac:dyDescent="0.4">
      <c r="A3" s="8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0"/>
      <c r="AI3" s="11"/>
    </row>
    <row r="4" spans="1:35" s="3" customFormat="1" x14ac:dyDescent="0.35">
      <c r="A4" s="12" t="s">
        <v>1</v>
      </c>
      <c r="B4" s="13">
        <v>1</v>
      </c>
      <c r="C4" s="13">
        <v>2</v>
      </c>
      <c r="D4" s="13">
        <v>3</v>
      </c>
      <c r="E4" s="13">
        <v>4</v>
      </c>
      <c r="F4" s="13">
        <v>5</v>
      </c>
      <c r="G4" s="13">
        <v>6</v>
      </c>
      <c r="H4" s="13">
        <v>7</v>
      </c>
      <c r="I4" s="13">
        <v>8</v>
      </c>
      <c r="J4" s="13">
        <v>9</v>
      </c>
      <c r="K4" s="13">
        <v>10</v>
      </c>
      <c r="L4" s="13">
        <v>11</v>
      </c>
      <c r="M4" s="13">
        <v>12</v>
      </c>
      <c r="N4" s="13">
        <v>13</v>
      </c>
      <c r="O4" s="13">
        <v>14</v>
      </c>
      <c r="P4" s="13">
        <v>15</v>
      </c>
      <c r="Q4" s="13">
        <v>16</v>
      </c>
      <c r="R4" s="13">
        <v>17</v>
      </c>
      <c r="S4" s="13">
        <v>18</v>
      </c>
      <c r="T4" s="13">
        <v>19</v>
      </c>
      <c r="U4" s="13">
        <v>20</v>
      </c>
      <c r="V4" s="13">
        <v>21</v>
      </c>
      <c r="W4" s="13">
        <v>22</v>
      </c>
      <c r="X4" s="13">
        <v>23</v>
      </c>
      <c r="Y4" s="13">
        <v>24</v>
      </c>
      <c r="Z4" s="13">
        <v>25</v>
      </c>
      <c r="AA4" s="13">
        <v>26</v>
      </c>
      <c r="AB4" s="13">
        <v>27</v>
      </c>
      <c r="AC4" s="13">
        <v>28</v>
      </c>
      <c r="AD4" s="13">
        <v>29</v>
      </c>
      <c r="AE4" s="13">
        <v>30</v>
      </c>
      <c r="AF4" s="13">
        <v>31</v>
      </c>
      <c r="AG4" s="13">
        <v>32</v>
      </c>
      <c r="AH4" s="13" t="s">
        <v>10</v>
      </c>
      <c r="AI4" s="14" t="s">
        <v>11</v>
      </c>
    </row>
    <row r="5" spans="1:35" s="3" customFormat="1" ht="13.15" x14ac:dyDescent="0.4">
      <c r="A5" s="24" t="s">
        <v>25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4"/>
    </row>
    <row r="6" spans="1:35" x14ac:dyDescent="0.35">
      <c r="A6" s="15" t="s">
        <v>2</v>
      </c>
      <c r="B6" s="16">
        <v>21</v>
      </c>
      <c r="C6" s="16">
        <v>21</v>
      </c>
      <c r="D6" s="16">
        <v>21</v>
      </c>
      <c r="E6" s="16">
        <v>22</v>
      </c>
      <c r="F6" s="16">
        <v>21</v>
      </c>
      <c r="G6" s="16">
        <v>21</v>
      </c>
      <c r="H6" s="16">
        <v>20</v>
      </c>
      <c r="I6" s="16">
        <v>20</v>
      </c>
      <c r="J6" s="16">
        <v>20</v>
      </c>
      <c r="K6" s="16">
        <v>19</v>
      </c>
      <c r="L6" s="16">
        <v>20</v>
      </c>
      <c r="M6" s="16">
        <v>22</v>
      </c>
      <c r="N6" s="16">
        <v>20</v>
      </c>
      <c r="O6" s="16">
        <v>20</v>
      </c>
      <c r="P6" s="16">
        <v>21</v>
      </c>
      <c r="Q6" s="16">
        <v>22</v>
      </c>
      <c r="R6" s="16">
        <v>18</v>
      </c>
      <c r="S6" s="16">
        <v>21</v>
      </c>
      <c r="T6" s="16">
        <v>21</v>
      </c>
      <c r="U6" s="16">
        <v>21</v>
      </c>
      <c r="V6" s="16">
        <v>20</v>
      </c>
      <c r="W6" s="16">
        <v>20</v>
      </c>
      <c r="X6" s="16">
        <v>21</v>
      </c>
      <c r="Y6" s="16">
        <v>18</v>
      </c>
      <c r="Z6" s="16">
        <v>20</v>
      </c>
      <c r="AA6" s="16">
        <v>21</v>
      </c>
      <c r="AB6" s="16">
        <v>20</v>
      </c>
      <c r="AC6" s="16">
        <v>21</v>
      </c>
      <c r="AD6" s="16">
        <v>20</v>
      </c>
      <c r="AE6" s="16">
        <v>25</v>
      </c>
      <c r="AF6" s="16">
        <v>23</v>
      </c>
      <c r="AG6" s="16">
        <v>20</v>
      </c>
      <c r="AH6" s="17">
        <f>AVERAGE(B6:AG6)</f>
        <v>20.65625</v>
      </c>
      <c r="AI6" s="18">
        <f>STDEV(B6:AG6)</f>
        <v>1.3102419131472409</v>
      </c>
    </row>
    <row r="7" spans="1:35" x14ac:dyDescent="0.35">
      <c r="A7" s="15" t="s">
        <v>3</v>
      </c>
      <c r="B7" s="16">
        <v>23</v>
      </c>
      <c r="C7" s="16">
        <v>22</v>
      </c>
      <c r="D7" s="16">
        <v>24</v>
      </c>
      <c r="E7" s="16">
        <v>23</v>
      </c>
      <c r="F7" s="16">
        <v>22</v>
      </c>
      <c r="G7" s="16">
        <v>22</v>
      </c>
      <c r="H7" s="16">
        <v>20</v>
      </c>
      <c r="I7" s="16">
        <v>21</v>
      </c>
      <c r="J7" s="16">
        <v>20</v>
      </c>
      <c r="K7" s="16">
        <v>24</v>
      </c>
      <c r="L7" s="16">
        <v>23</v>
      </c>
      <c r="M7" s="16">
        <v>23</v>
      </c>
      <c r="N7" s="16">
        <v>24</v>
      </c>
      <c r="O7" s="16">
        <v>20</v>
      </c>
      <c r="P7" s="16">
        <v>23</v>
      </c>
      <c r="Q7" s="16">
        <v>24</v>
      </c>
      <c r="R7" s="16">
        <v>21</v>
      </c>
      <c r="S7" s="16">
        <v>18</v>
      </c>
      <c r="T7" s="16">
        <v>26</v>
      </c>
      <c r="U7" s="16">
        <v>26</v>
      </c>
      <c r="V7" s="16">
        <v>20</v>
      </c>
      <c r="W7" s="16">
        <v>22</v>
      </c>
      <c r="X7" s="16">
        <v>19</v>
      </c>
      <c r="Y7" s="16">
        <v>22</v>
      </c>
      <c r="Z7" s="16">
        <v>25</v>
      </c>
      <c r="AA7" s="16">
        <v>22</v>
      </c>
      <c r="AB7" s="16">
        <v>26</v>
      </c>
      <c r="AC7" s="16">
        <v>24</v>
      </c>
      <c r="AD7" s="16">
        <v>20</v>
      </c>
      <c r="AE7" s="16">
        <v>25</v>
      </c>
      <c r="AF7" s="16">
        <v>22</v>
      </c>
      <c r="AG7" s="16">
        <v>21</v>
      </c>
      <c r="AH7" s="17">
        <f t="shared" ref="AH7:AH19" si="0">AVERAGE(B7:AG7)</f>
        <v>22.40625</v>
      </c>
      <c r="AI7" s="18">
        <f t="shared" ref="AI7:AI19" si="1">STDEV(B7:AG7)</f>
        <v>2.0768986649608423</v>
      </c>
    </row>
    <row r="8" spans="1:35" x14ac:dyDescent="0.35">
      <c r="A8" s="15" t="s">
        <v>4</v>
      </c>
      <c r="B8" s="16">
        <v>24</v>
      </c>
      <c r="C8" s="16">
        <v>21</v>
      </c>
      <c r="D8" s="16">
        <v>23</v>
      </c>
      <c r="E8" s="16">
        <v>21</v>
      </c>
      <c r="F8" s="16">
        <v>23</v>
      </c>
      <c r="G8" s="16">
        <v>20</v>
      </c>
      <c r="H8" s="16">
        <v>20</v>
      </c>
      <c r="I8" s="16">
        <v>21</v>
      </c>
      <c r="J8" s="16">
        <v>20</v>
      </c>
      <c r="K8" s="16">
        <v>20</v>
      </c>
      <c r="L8" s="16">
        <v>21</v>
      </c>
      <c r="M8" s="16">
        <v>22</v>
      </c>
      <c r="N8" s="16">
        <v>23</v>
      </c>
      <c r="O8" s="16">
        <v>20</v>
      </c>
      <c r="P8" s="16">
        <v>23</v>
      </c>
      <c r="Q8" s="16">
        <v>22</v>
      </c>
      <c r="R8" s="16">
        <v>20</v>
      </c>
      <c r="S8" s="16">
        <v>20</v>
      </c>
      <c r="T8" s="16">
        <v>22</v>
      </c>
      <c r="U8" s="16">
        <v>22</v>
      </c>
      <c r="V8" s="16">
        <v>19</v>
      </c>
      <c r="W8" s="16">
        <v>22</v>
      </c>
      <c r="X8" s="16">
        <v>22</v>
      </c>
      <c r="Y8" s="16">
        <v>22</v>
      </c>
      <c r="Z8" s="16">
        <v>22</v>
      </c>
      <c r="AA8" s="16">
        <v>23</v>
      </c>
      <c r="AB8" s="16">
        <v>21</v>
      </c>
      <c r="AC8" s="16">
        <v>23</v>
      </c>
      <c r="AD8" s="16">
        <v>20</v>
      </c>
      <c r="AE8" s="16">
        <v>25</v>
      </c>
      <c r="AF8" s="16">
        <v>22</v>
      </c>
      <c r="AG8" s="16">
        <v>22</v>
      </c>
      <c r="AH8" s="17">
        <f t="shared" si="0"/>
        <v>21.59375</v>
      </c>
      <c r="AI8" s="18">
        <f t="shared" si="1"/>
        <v>1.3879521930969312</v>
      </c>
    </row>
    <row r="9" spans="1:35" x14ac:dyDescent="0.35">
      <c r="A9" s="15" t="s">
        <v>5</v>
      </c>
      <c r="B9" s="16">
        <v>21</v>
      </c>
      <c r="C9" s="16">
        <v>22</v>
      </c>
      <c r="D9" s="16">
        <v>22</v>
      </c>
      <c r="E9" s="16">
        <v>20</v>
      </c>
      <c r="F9" s="16">
        <v>21</v>
      </c>
      <c r="G9" s="16">
        <v>20</v>
      </c>
      <c r="H9" s="16">
        <v>20</v>
      </c>
      <c r="I9" s="16">
        <v>23</v>
      </c>
      <c r="J9" s="16">
        <v>21</v>
      </c>
      <c r="K9" s="16">
        <v>19</v>
      </c>
      <c r="L9" s="16">
        <v>21</v>
      </c>
      <c r="M9" s="16">
        <v>21</v>
      </c>
      <c r="N9" s="16">
        <v>20</v>
      </c>
      <c r="O9" s="16">
        <v>19</v>
      </c>
      <c r="P9" s="16">
        <v>22</v>
      </c>
      <c r="Q9" s="16">
        <v>21</v>
      </c>
      <c r="R9" s="16">
        <v>19</v>
      </c>
      <c r="S9" s="16">
        <v>19</v>
      </c>
      <c r="T9" s="16">
        <v>21</v>
      </c>
      <c r="U9" s="16">
        <v>21</v>
      </c>
      <c r="V9" s="16">
        <v>20</v>
      </c>
      <c r="W9" s="16">
        <v>21</v>
      </c>
      <c r="X9" s="16">
        <v>20</v>
      </c>
      <c r="Y9" s="16">
        <v>21</v>
      </c>
      <c r="Z9" s="16">
        <v>20</v>
      </c>
      <c r="AA9" s="16">
        <v>22</v>
      </c>
      <c r="AB9" s="16">
        <v>22</v>
      </c>
      <c r="AC9" s="16">
        <v>20</v>
      </c>
      <c r="AD9" s="16">
        <v>20</v>
      </c>
      <c r="AE9" s="16">
        <v>25</v>
      </c>
      <c r="AF9" s="16">
        <v>20</v>
      </c>
      <c r="AG9" s="16">
        <v>23</v>
      </c>
      <c r="AH9" s="17">
        <f t="shared" si="0"/>
        <v>20.84375</v>
      </c>
      <c r="AI9" s="18">
        <f t="shared" si="1"/>
        <v>1.3224945880735659</v>
      </c>
    </row>
    <row r="10" spans="1:35" x14ac:dyDescent="0.35">
      <c r="A10" s="15" t="s">
        <v>6</v>
      </c>
      <c r="B10" s="16">
        <v>21</v>
      </c>
      <c r="C10" s="16">
        <v>23</v>
      </c>
      <c r="D10" s="16">
        <v>23</v>
      </c>
      <c r="E10" s="16">
        <v>21</v>
      </c>
      <c r="F10" s="16">
        <v>23</v>
      </c>
      <c r="G10" s="16">
        <v>20</v>
      </c>
      <c r="H10" s="16">
        <v>23</v>
      </c>
      <c r="I10" s="16">
        <v>19</v>
      </c>
      <c r="J10" s="16">
        <v>22</v>
      </c>
      <c r="K10" s="16">
        <v>20</v>
      </c>
      <c r="L10" s="16">
        <v>21</v>
      </c>
      <c r="M10" s="16">
        <v>21</v>
      </c>
      <c r="N10" s="16">
        <v>20</v>
      </c>
      <c r="O10" s="16">
        <v>21</v>
      </c>
      <c r="P10" s="16">
        <v>22</v>
      </c>
      <c r="Q10" s="16">
        <v>19</v>
      </c>
      <c r="R10" s="16">
        <v>21</v>
      </c>
      <c r="S10" s="16">
        <v>19</v>
      </c>
      <c r="T10" s="16">
        <v>21</v>
      </c>
      <c r="U10" s="16">
        <v>20</v>
      </c>
      <c r="V10" s="16">
        <v>19</v>
      </c>
      <c r="W10" s="16">
        <v>18</v>
      </c>
      <c r="X10" s="16">
        <v>20</v>
      </c>
      <c r="Y10" s="16">
        <v>20</v>
      </c>
      <c r="Z10" s="16">
        <v>20</v>
      </c>
      <c r="AA10" s="16">
        <v>19</v>
      </c>
      <c r="AB10" s="16">
        <v>20</v>
      </c>
      <c r="AC10" s="16">
        <v>15</v>
      </c>
      <c r="AD10" s="16">
        <v>22</v>
      </c>
      <c r="AE10" s="16">
        <v>25</v>
      </c>
      <c r="AF10" s="16">
        <v>21</v>
      </c>
      <c r="AG10" s="16">
        <v>20</v>
      </c>
      <c r="AH10" s="17">
        <f t="shared" si="0"/>
        <v>20.59375</v>
      </c>
      <c r="AI10" s="18">
        <f t="shared" si="1"/>
        <v>1.829143550690393</v>
      </c>
    </row>
    <row r="11" spans="1:35" x14ac:dyDescent="0.35">
      <c r="A11" s="15" t="s">
        <v>7</v>
      </c>
      <c r="B11" s="16">
        <v>21</v>
      </c>
      <c r="C11" s="16">
        <v>22</v>
      </c>
      <c r="D11" s="16">
        <v>23</v>
      </c>
      <c r="E11" s="16">
        <v>19</v>
      </c>
      <c r="F11" s="16">
        <v>21</v>
      </c>
      <c r="G11" s="16">
        <v>20</v>
      </c>
      <c r="H11" s="16">
        <v>19</v>
      </c>
      <c r="I11" s="16">
        <v>22</v>
      </c>
      <c r="J11" s="16">
        <v>20</v>
      </c>
      <c r="K11" s="16">
        <v>20</v>
      </c>
      <c r="L11" s="16">
        <v>21</v>
      </c>
      <c r="M11" s="16">
        <v>20</v>
      </c>
      <c r="N11" s="16">
        <v>20</v>
      </c>
      <c r="O11" s="16">
        <v>10</v>
      </c>
      <c r="P11" s="16">
        <v>21</v>
      </c>
      <c r="Q11" s="16">
        <v>18</v>
      </c>
      <c r="R11" s="16">
        <v>19</v>
      </c>
      <c r="S11" s="16">
        <v>19</v>
      </c>
      <c r="T11" s="16">
        <v>18</v>
      </c>
      <c r="U11" s="16">
        <v>28</v>
      </c>
      <c r="V11" s="16">
        <v>19</v>
      </c>
      <c r="W11" s="16">
        <v>24</v>
      </c>
      <c r="X11" s="16">
        <v>20</v>
      </c>
      <c r="Y11" s="16">
        <v>19</v>
      </c>
      <c r="Z11" s="16">
        <v>20</v>
      </c>
      <c r="AA11" s="16">
        <v>23</v>
      </c>
      <c r="AB11" s="16">
        <v>25</v>
      </c>
      <c r="AC11" s="16">
        <v>24</v>
      </c>
      <c r="AD11" s="16">
        <v>21</v>
      </c>
      <c r="AE11" s="16">
        <v>25</v>
      </c>
      <c r="AF11" s="16">
        <v>18</v>
      </c>
      <c r="AG11" s="16">
        <v>25</v>
      </c>
      <c r="AH11" s="17">
        <f t="shared" si="0"/>
        <v>20.75</v>
      </c>
      <c r="AI11" s="18">
        <f t="shared" si="1"/>
        <v>3.1212073759798415</v>
      </c>
    </row>
    <row r="12" spans="1:35" x14ac:dyDescent="0.3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18"/>
    </row>
    <row r="13" spans="1:35" ht="13.15" x14ac:dyDescent="0.4">
      <c r="A13" s="19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/>
      <c r="AI13" s="18"/>
    </row>
    <row r="14" spans="1:35" x14ac:dyDescent="0.35">
      <c r="A14" s="15" t="s">
        <v>2</v>
      </c>
      <c r="B14" s="16">
        <v>10</v>
      </c>
      <c r="C14" s="16">
        <v>10</v>
      </c>
      <c r="D14" s="16">
        <v>10</v>
      </c>
      <c r="E14" s="16">
        <v>10</v>
      </c>
      <c r="F14" s="16">
        <v>10</v>
      </c>
      <c r="G14" s="16">
        <v>10</v>
      </c>
      <c r="H14" s="16">
        <v>8</v>
      </c>
      <c r="I14" s="16">
        <v>11</v>
      </c>
      <c r="J14" s="16">
        <v>8</v>
      </c>
      <c r="K14" s="16">
        <v>10</v>
      </c>
      <c r="L14" s="16">
        <v>9</v>
      </c>
      <c r="M14" s="16">
        <v>10</v>
      </c>
      <c r="N14" s="16">
        <v>9</v>
      </c>
      <c r="O14" s="16">
        <v>10</v>
      </c>
      <c r="P14" s="16">
        <v>10</v>
      </c>
      <c r="Q14" s="16">
        <v>12</v>
      </c>
      <c r="R14" s="16">
        <v>9</v>
      </c>
      <c r="S14" s="16">
        <v>10</v>
      </c>
      <c r="T14" s="16">
        <v>10</v>
      </c>
      <c r="U14" s="16">
        <v>12</v>
      </c>
      <c r="V14" s="16">
        <v>10</v>
      </c>
      <c r="W14" s="16">
        <v>8</v>
      </c>
      <c r="X14" s="16">
        <v>10</v>
      </c>
      <c r="Y14" s="16">
        <v>8</v>
      </c>
      <c r="Z14" s="16">
        <v>9</v>
      </c>
      <c r="AA14" s="16">
        <v>10</v>
      </c>
      <c r="AB14" s="16">
        <v>10</v>
      </c>
      <c r="AC14" s="16">
        <v>10</v>
      </c>
      <c r="AD14" s="16">
        <v>10</v>
      </c>
      <c r="AE14" s="16">
        <v>13</v>
      </c>
      <c r="AF14" s="16">
        <v>12</v>
      </c>
      <c r="AG14" s="16">
        <v>10</v>
      </c>
      <c r="AH14" s="17">
        <f t="shared" si="0"/>
        <v>9.9375</v>
      </c>
      <c r="AI14" s="18">
        <f t="shared" si="1"/>
        <v>1.1622419935679933</v>
      </c>
    </row>
    <row r="15" spans="1:35" x14ac:dyDescent="0.35">
      <c r="A15" s="15" t="s">
        <v>3</v>
      </c>
      <c r="B15" s="16">
        <v>13</v>
      </c>
      <c r="C15" s="16">
        <v>12</v>
      </c>
      <c r="D15" s="16">
        <v>13</v>
      </c>
      <c r="E15" s="16">
        <v>12</v>
      </c>
      <c r="F15" s="16">
        <v>13</v>
      </c>
      <c r="G15" s="16">
        <v>11</v>
      </c>
      <c r="H15" s="16">
        <v>7</v>
      </c>
      <c r="I15" s="16">
        <v>12</v>
      </c>
      <c r="J15" s="16">
        <v>11</v>
      </c>
      <c r="K15" s="16">
        <v>14</v>
      </c>
      <c r="L15" s="16">
        <v>16</v>
      </c>
      <c r="M15" s="16">
        <v>13</v>
      </c>
      <c r="N15" s="16">
        <v>16</v>
      </c>
      <c r="O15" s="16">
        <v>9</v>
      </c>
      <c r="P15" s="16">
        <v>12</v>
      </c>
      <c r="Q15" s="16">
        <v>15</v>
      </c>
      <c r="R15" s="16">
        <v>10</v>
      </c>
      <c r="S15" s="16">
        <v>6</v>
      </c>
      <c r="T15" s="16">
        <v>19</v>
      </c>
      <c r="U15" s="16">
        <v>13</v>
      </c>
      <c r="V15" s="16">
        <v>13</v>
      </c>
      <c r="W15" s="16">
        <v>10</v>
      </c>
      <c r="X15" s="16">
        <v>8</v>
      </c>
      <c r="Y15" s="16">
        <v>12</v>
      </c>
      <c r="Z15" s="16">
        <v>18</v>
      </c>
      <c r="AA15" s="16">
        <v>12</v>
      </c>
      <c r="AB15" s="16">
        <v>15</v>
      </c>
      <c r="AC15" s="16">
        <v>14</v>
      </c>
      <c r="AD15" s="16">
        <v>8</v>
      </c>
      <c r="AE15" s="16">
        <v>14</v>
      </c>
      <c r="AF15" s="16">
        <v>13</v>
      </c>
      <c r="AG15" s="16">
        <v>10</v>
      </c>
      <c r="AH15" s="17">
        <f t="shared" si="0"/>
        <v>12.3125</v>
      </c>
      <c r="AI15" s="18">
        <f t="shared" si="1"/>
        <v>2.9340877573347965</v>
      </c>
    </row>
    <row r="16" spans="1:35" x14ac:dyDescent="0.35">
      <c r="A16" s="15" t="s">
        <v>4</v>
      </c>
      <c r="B16" s="16">
        <v>15</v>
      </c>
      <c r="C16" s="16">
        <v>8</v>
      </c>
      <c r="D16" s="16">
        <v>11</v>
      </c>
      <c r="E16" s="16">
        <v>7</v>
      </c>
      <c r="F16" s="16">
        <v>16</v>
      </c>
      <c r="G16" s="16">
        <v>8</v>
      </c>
      <c r="H16" s="16">
        <v>6</v>
      </c>
      <c r="I16" s="16">
        <v>14</v>
      </c>
      <c r="J16" s="16">
        <v>11</v>
      </c>
      <c r="K16" s="16">
        <v>9</v>
      </c>
      <c r="L16" s="16">
        <v>6</v>
      </c>
      <c r="M16" s="16">
        <v>10</v>
      </c>
      <c r="N16" s="16">
        <v>8</v>
      </c>
      <c r="O16" s="16">
        <v>8</v>
      </c>
      <c r="P16" s="16">
        <v>12</v>
      </c>
      <c r="Q16" s="16">
        <v>10</v>
      </c>
      <c r="R16" s="16">
        <v>9</v>
      </c>
      <c r="S16" s="16">
        <v>10</v>
      </c>
      <c r="T16" s="16">
        <v>10</v>
      </c>
      <c r="U16" s="16">
        <v>11</v>
      </c>
      <c r="V16" s="16">
        <v>9</v>
      </c>
      <c r="W16" s="16">
        <v>10</v>
      </c>
      <c r="X16" s="16">
        <v>13</v>
      </c>
      <c r="Y16" s="16">
        <v>10</v>
      </c>
      <c r="Z16" s="16">
        <v>9</v>
      </c>
      <c r="AA16" s="16">
        <v>10</v>
      </c>
      <c r="AB16" s="16">
        <v>9</v>
      </c>
      <c r="AC16" s="16">
        <v>10</v>
      </c>
      <c r="AD16" s="16">
        <v>10</v>
      </c>
      <c r="AE16" s="16">
        <v>12</v>
      </c>
      <c r="AF16" s="16">
        <v>12</v>
      </c>
      <c r="AG16" s="16">
        <v>11</v>
      </c>
      <c r="AH16" s="17">
        <f t="shared" si="0"/>
        <v>10.125</v>
      </c>
      <c r="AI16" s="18">
        <f t="shared" si="1"/>
        <v>2.2965612442055834</v>
      </c>
    </row>
    <row r="17" spans="1:35" x14ac:dyDescent="0.35">
      <c r="A17" s="15" t="s">
        <v>5</v>
      </c>
      <c r="B17" s="16">
        <v>11</v>
      </c>
      <c r="C17" s="16">
        <v>15</v>
      </c>
      <c r="D17" s="16">
        <v>13</v>
      </c>
      <c r="E17" s="16">
        <v>10</v>
      </c>
      <c r="F17" s="16">
        <v>10</v>
      </c>
      <c r="G17" s="16">
        <v>11</v>
      </c>
      <c r="H17" s="16">
        <v>10</v>
      </c>
      <c r="I17" s="16">
        <v>15</v>
      </c>
      <c r="J17" s="16">
        <v>11</v>
      </c>
      <c r="K17" s="16">
        <v>7</v>
      </c>
      <c r="L17" s="16">
        <v>10</v>
      </c>
      <c r="M17" s="16">
        <v>11</v>
      </c>
      <c r="N17" s="16">
        <v>10</v>
      </c>
      <c r="O17" s="16">
        <v>10</v>
      </c>
      <c r="P17" s="16">
        <v>14</v>
      </c>
      <c r="Q17" s="16">
        <v>14</v>
      </c>
      <c r="R17" s="16">
        <v>11</v>
      </c>
      <c r="S17" s="16">
        <v>12</v>
      </c>
      <c r="T17" s="16">
        <v>8</v>
      </c>
      <c r="U17" s="16">
        <v>11</v>
      </c>
      <c r="V17" s="16">
        <v>13</v>
      </c>
      <c r="W17" s="16">
        <v>12</v>
      </c>
      <c r="X17" s="16">
        <v>12</v>
      </c>
      <c r="Y17" s="16">
        <v>14</v>
      </c>
      <c r="Z17" s="16">
        <v>10</v>
      </c>
      <c r="AA17" s="16">
        <v>14</v>
      </c>
      <c r="AB17" s="16">
        <v>15</v>
      </c>
      <c r="AC17" s="16">
        <v>10</v>
      </c>
      <c r="AD17" s="16">
        <v>11</v>
      </c>
      <c r="AE17" s="16">
        <v>17</v>
      </c>
      <c r="AF17" s="16">
        <v>10</v>
      </c>
      <c r="AG17" s="16">
        <v>15</v>
      </c>
      <c r="AH17" s="17">
        <f t="shared" si="0"/>
        <v>11.78125</v>
      </c>
      <c r="AI17" s="18">
        <f t="shared" si="1"/>
        <v>2.282250940374154</v>
      </c>
    </row>
    <row r="18" spans="1:35" x14ac:dyDescent="0.35">
      <c r="A18" s="15" t="s">
        <v>6</v>
      </c>
      <c r="B18" s="16">
        <v>14</v>
      </c>
      <c r="C18" s="16">
        <v>17</v>
      </c>
      <c r="D18" s="16">
        <v>15</v>
      </c>
      <c r="E18" s="16">
        <v>11</v>
      </c>
      <c r="F18" s="16">
        <v>16</v>
      </c>
      <c r="G18" s="16">
        <v>11</v>
      </c>
      <c r="H18" s="16">
        <v>18</v>
      </c>
      <c r="I18" s="16">
        <v>9</v>
      </c>
      <c r="J18" s="16">
        <v>16</v>
      </c>
      <c r="K18" s="16">
        <v>10</v>
      </c>
      <c r="L18" s="16">
        <v>13</v>
      </c>
      <c r="M18" s="16">
        <v>12</v>
      </c>
      <c r="N18" s="16">
        <v>11</v>
      </c>
      <c r="O18" s="16">
        <v>12</v>
      </c>
      <c r="P18" s="16">
        <v>14</v>
      </c>
      <c r="Q18" s="16">
        <v>10</v>
      </c>
      <c r="R18" s="16">
        <v>14</v>
      </c>
      <c r="S18" s="16">
        <v>12</v>
      </c>
      <c r="T18" s="16">
        <v>14</v>
      </c>
      <c r="U18" s="16">
        <v>12</v>
      </c>
      <c r="V18" s="16">
        <v>9</v>
      </c>
      <c r="W18" s="16">
        <v>7</v>
      </c>
      <c r="X18" s="16">
        <v>11</v>
      </c>
      <c r="Y18" s="16">
        <v>10</v>
      </c>
      <c r="Z18" s="16">
        <v>11</v>
      </c>
      <c r="AA18" s="16">
        <v>10</v>
      </c>
      <c r="AB18" s="16">
        <v>12</v>
      </c>
      <c r="AC18" s="16">
        <v>6</v>
      </c>
      <c r="AD18" s="16">
        <v>15</v>
      </c>
      <c r="AE18" s="16">
        <v>14</v>
      </c>
      <c r="AF18" s="16">
        <v>15</v>
      </c>
      <c r="AG18" s="16">
        <v>12</v>
      </c>
      <c r="AH18" s="17">
        <f t="shared" si="0"/>
        <v>12.28125</v>
      </c>
      <c r="AI18" s="18">
        <f t="shared" si="1"/>
        <v>2.7735429188279466</v>
      </c>
    </row>
    <row r="19" spans="1:35" ht="13.15" thickBot="1" x14ac:dyDescent="0.4">
      <c r="A19" s="20" t="s">
        <v>7</v>
      </c>
      <c r="B19" s="21">
        <v>10</v>
      </c>
      <c r="C19" s="21">
        <v>12</v>
      </c>
      <c r="D19" s="21">
        <v>15</v>
      </c>
      <c r="E19" s="21">
        <v>8</v>
      </c>
      <c r="F19" s="21">
        <v>10</v>
      </c>
      <c r="G19" s="21">
        <v>8</v>
      </c>
      <c r="H19" s="21">
        <v>8</v>
      </c>
      <c r="I19" s="21">
        <v>12</v>
      </c>
      <c r="J19" s="21">
        <v>8</v>
      </c>
      <c r="K19" s="21">
        <v>8</v>
      </c>
      <c r="L19" s="21">
        <v>11</v>
      </c>
      <c r="M19" s="21">
        <v>8</v>
      </c>
      <c r="N19" s="21">
        <v>9</v>
      </c>
      <c r="O19" s="21">
        <v>7</v>
      </c>
      <c r="P19" s="21">
        <v>12</v>
      </c>
      <c r="Q19" s="21">
        <v>8</v>
      </c>
      <c r="R19" s="21">
        <v>10</v>
      </c>
      <c r="S19" s="21">
        <v>8</v>
      </c>
      <c r="T19" s="21">
        <v>7</v>
      </c>
      <c r="U19" s="21">
        <v>15</v>
      </c>
      <c r="V19" s="21">
        <v>8</v>
      </c>
      <c r="W19" s="21">
        <v>16</v>
      </c>
      <c r="X19" s="21">
        <v>11</v>
      </c>
      <c r="Y19" s="21">
        <v>8</v>
      </c>
      <c r="Z19" s="21">
        <v>11</v>
      </c>
      <c r="AA19" s="21">
        <v>15</v>
      </c>
      <c r="AB19" s="21">
        <v>15</v>
      </c>
      <c r="AC19" s="21">
        <v>14</v>
      </c>
      <c r="AD19" s="21">
        <v>14</v>
      </c>
      <c r="AE19" s="21">
        <v>16</v>
      </c>
      <c r="AF19" s="21">
        <v>10</v>
      </c>
      <c r="AG19" s="21">
        <v>20</v>
      </c>
      <c r="AH19" s="22">
        <f t="shared" si="0"/>
        <v>11</v>
      </c>
      <c r="AI19" s="23">
        <f t="shared" si="1"/>
        <v>3.3408517360967465</v>
      </c>
    </row>
    <row r="20" spans="1:35" ht="13.15" thickTop="1" x14ac:dyDescent="0.35"/>
    <row r="21" spans="1:35" ht="13.15" thickBot="1" x14ac:dyDescent="0.4"/>
    <row r="22" spans="1:35" ht="13.5" thickTop="1" x14ac:dyDescent="0.4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0"/>
      <c r="AI22" s="11"/>
    </row>
    <row r="23" spans="1:35" s="4" customFormat="1" x14ac:dyDescent="0.35">
      <c r="A23" s="12" t="s">
        <v>1</v>
      </c>
      <c r="B23" s="13">
        <v>1</v>
      </c>
      <c r="C23" s="13">
        <v>2</v>
      </c>
      <c r="D23" s="13">
        <v>3</v>
      </c>
      <c r="E23" s="13">
        <v>4</v>
      </c>
      <c r="F23" s="13">
        <v>5</v>
      </c>
      <c r="G23" s="13">
        <v>6</v>
      </c>
      <c r="H23" s="13">
        <v>7</v>
      </c>
      <c r="I23" s="13">
        <v>8</v>
      </c>
      <c r="J23" s="13">
        <v>9</v>
      </c>
      <c r="K23" s="13">
        <v>10</v>
      </c>
      <c r="L23" s="13">
        <v>11</v>
      </c>
      <c r="M23" s="13">
        <v>12</v>
      </c>
      <c r="N23" s="13">
        <v>13</v>
      </c>
      <c r="O23" s="13">
        <v>14</v>
      </c>
      <c r="P23" s="13">
        <v>15</v>
      </c>
      <c r="Q23" s="13">
        <v>16</v>
      </c>
      <c r="R23" s="13">
        <v>17</v>
      </c>
      <c r="S23" s="13">
        <v>18</v>
      </c>
      <c r="T23" s="13">
        <v>19</v>
      </c>
      <c r="U23" s="13">
        <v>20</v>
      </c>
      <c r="V23" s="13">
        <v>21</v>
      </c>
      <c r="W23" s="13">
        <v>22</v>
      </c>
      <c r="X23" s="13">
        <v>23</v>
      </c>
      <c r="Y23" s="13">
        <v>24</v>
      </c>
      <c r="Z23" s="13">
        <v>25</v>
      </c>
      <c r="AA23" s="13">
        <v>26</v>
      </c>
      <c r="AB23" s="13">
        <v>27</v>
      </c>
      <c r="AC23" s="13">
        <v>28</v>
      </c>
      <c r="AD23" s="13">
        <v>29</v>
      </c>
      <c r="AE23" s="13">
        <v>30</v>
      </c>
      <c r="AF23" s="13">
        <v>31</v>
      </c>
      <c r="AG23" s="13">
        <v>32</v>
      </c>
      <c r="AH23" s="13" t="s">
        <v>10</v>
      </c>
      <c r="AI23" s="14" t="s">
        <v>11</v>
      </c>
    </row>
    <row r="24" spans="1:35" s="27" customFormat="1" ht="13.15" x14ac:dyDescent="0.4">
      <c r="A24" s="24" t="s">
        <v>25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6"/>
    </row>
    <row r="25" spans="1:35" x14ac:dyDescent="0.35">
      <c r="A25" s="15" t="s">
        <v>2</v>
      </c>
      <c r="B25" s="16">
        <v>25</v>
      </c>
      <c r="C25" s="16">
        <v>25</v>
      </c>
      <c r="D25" s="16">
        <v>25</v>
      </c>
      <c r="E25" s="16">
        <v>24</v>
      </c>
      <c r="F25" s="16">
        <v>25</v>
      </c>
      <c r="G25" s="16">
        <v>25</v>
      </c>
      <c r="H25" s="16">
        <v>26</v>
      </c>
      <c r="I25" s="16">
        <v>25.5</v>
      </c>
      <c r="J25" s="16">
        <v>26</v>
      </c>
      <c r="K25" s="16">
        <v>24.5</v>
      </c>
      <c r="L25" s="16">
        <v>25</v>
      </c>
      <c r="M25" s="16">
        <v>25.5</v>
      </c>
      <c r="N25" s="16">
        <v>25</v>
      </c>
      <c r="O25" s="16">
        <v>26.5</v>
      </c>
      <c r="P25" s="16">
        <v>25</v>
      </c>
      <c r="Q25" s="16">
        <v>25</v>
      </c>
      <c r="R25" s="16">
        <v>25.5</v>
      </c>
      <c r="S25" s="16">
        <v>26</v>
      </c>
      <c r="T25" s="16">
        <v>25</v>
      </c>
      <c r="U25" s="16">
        <v>25</v>
      </c>
      <c r="V25" s="16">
        <v>25.5</v>
      </c>
      <c r="W25" s="16">
        <v>26</v>
      </c>
      <c r="X25" s="16">
        <v>25.5</v>
      </c>
      <c r="Y25" s="16">
        <v>25</v>
      </c>
      <c r="Z25" s="16">
        <v>26</v>
      </c>
      <c r="AA25" s="16">
        <v>26</v>
      </c>
      <c r="AB25" s="16">
        <v>26</v>
      </c>
      <c r="AC25" s="16">
        <v>25.5</v>
      </c>
      <c r="AD25" s="16">
        <v>26</v>
      </c>
      <c r="AE25" s="16">
        <v>23.5</v>
      </c>
      <c r="AF25" s="16">
        <v>25.5</v>
      </c>
      <c r="AG25" s="16">
        <v>25.5</v>
      </c>
      <c r="AH25" s="17">
        <f>AVERAGE(B25:AG25)</f>
        <v>25.328125</v>
      </c>
      <c r="AI25" s="18">
        <f>STDEV(B25:AG25)</f>
        <v>0.63002016096773161</v>
      </c>
    </row>
    <row r="26" spans="1:35" x14ac:dyDescent="0.35">
      <c r="A26" s="15" t="s">
        <v>3</v>
      </c>
      <c r="B26" s="16">
        <v>26.5</v>
      </c>
      <c r="C26" s="16">
        <v>26.5</v>
      </c>
      <c r="D26" s="16">
        <v>26</v>
      </c>
      <c r="E26" s="16">
        <v>26</v>
      </c>
      <c r="F26" s="16">
        <v>26</v>
      </c>
      <c r="G26" s="16">
        <v>25.5</v>
      </c>
      <c r="H26" s="16">
        <v>26</v>
      </c>
      <c r="I26" s="16">
        <v>26.5</v>
      </c>
      <c r="J26" s="16">
        <v>26</v>
      </c>
      <c r="K26" s="16">
        <v>26</v>
      </c>
      <c r="L26" s="16">
        <v>27</v>
      </c>
      <c r="M26" s="16">
        <v>27</v>
      </c>
      <c r="N26" s="16">
        <v>24.5</v>
      </c>
      <c r="O26" s="16">
        <v>27</v>
      </c>
      <c r="P26" s="16">
        <v>28</v>
      </c>
      <c r="Q26" s="16">
        <v>26.5</v>
      </c>
      <c r="R26" s="16">
        <v>27.5</v>
      </c>
      <c r="S26" s="16">
        <v>25.5</v>
      </c>
      <c r="T26" s="16">
        <v>26.5</v>
      </c>
      <c r="U26" s="16">
        <v>27.5</v>
      </c>
      <c r="V26" s="16">
        <v>28</v>
      </c>
      <c r="W26" s="16">
        <v>27</v>
      </c>
      <c r="X26" s="16">
        <v>27</v>
      </c>
      <c r="Y26" s="16">
        <v>26</v>
      </c>
      <c r="Z26" s="16">
        <v>27</v>
      </c>
      <c r="AA26" s="16">
        <v>28</v>
      </c>
      <c r="AB26" s="16">
        <v>27.5</v>
      </c>
      <c r="AC26" s="16">
        <v>26</v>
      </c>
      <c r="AD26" s="16">
        <v>28</v>
      </c>
      <c r="AE26" s="16">
        <v>27</v>
      </c>
      <c r="AF26" s="16">
        <v>28</v>
      </c>
      <c r="AG26" s="16">
        <v>26.5</v>
      </c>
      <c r="AH26" s="17">
        <f t="shared" ref="AH26:AH38" si="2">AVERAGE(B26:AG26)</f>
        <v>26.6875</v>
      </c>
      <c r="AI26" s="18">
        <f t="shared" ref="AI26:AI38" si="3">STDEV(B26:AG26)</f>
        <v>0.85901293692612779</v>
      </c>
    </row>
    <row r="27" spans="1:35" x14ac:dyDescent="0.35">
      <c r="A27" s="15" t="s">
        <v>4</v>
      </c>
      <c r="B27" s="16">
        <v>24</v>
      </c>
      <c r="C27" s="16">
        <v>27</v>
      </c>
      <c r="D27" s="16">
        <v>26</v>
      </c>
      <c r="E27" s="16">
        <v>24.5</v>
      </c>
      <c r="F27" s="16">
        <v>25</v>
      </c>
      <c r="G27" s="16">
        <v>25.5</v>
      </c>
      <c r="H27" s="16">
        <v>25.5</v>
      </c>
      <c r="I27" s="16">
        <v>25.5</v>
      </c>
      <c r="J27" s="16">
        <v>25.5</v>
      </c>
      <c r="K27" s="16">
        <v>24</v>
      </c>
      <c r="L27" s="16">
        <v>25.5</v>
      </c>
      <c r="M27" s="16">
        <v>25.5</v>
      </c>
      <c r="N27" s="16">
        <v>25.5</v>
      </c>
      <c r="O27" s="16">
        <v>25.5</v>
      </c>
      <c r="P27" s="16">
        <v>25</v>
      </c>
      <c r="Q27" s="16">
        <v>26</v>
      </c>
      <c r="R27" s="16">
        <v>26</v>
      </c>
      <c r="S27" s="16">
        <v>25</v>
      </c>
      <c r="T27" s="16">
        <v>25</v>
      </c>
      <c r="U27" s="16">
        <v>26.5</v>
      </c>
      <c r="V27" s="16">
        <v>26</v>
      </c>
      <c r="W27" s="16">
        <v>25</v>
      </c>
      <c r="X27" s="16">
        <v>26</v>
      </c>
      <c r="Y27" s="16">
        <v>25.5</v>
      </c>
      <c r="Z27" s="16">
        <v>26.5</v>
      </c>
      <c r="AA27" s="16">
        <v>26</v>
      </c>
      <c r="AB27" s="16">
        <v>26.5</v>
      </c>
      <c r="AC27" s="16">
        <v>26.5</v>
      </c>
      <c r="AD27" s="16">
        <v>26.5</v>
      </c>
      <c r="AE27" s="16">
        <v>25</v>
      </c>
      <c r="AF27" s="16">
        <v>26</v>
      </c>
      <c r="AG27" s="16">
        <v>25</v>
      </c>
      <c r="AH27" s="17">
        <f t="shared" si="2"/>
        <v>25.578125</v>
      </c>
      <c r="AI27" s="18">
        <f t="shared" si="3"/>
        <v>0.71964793139513039</v>
      </c>
    </row>
    <row r="28" spans="1:35" x14ac:dyDescent="0.35">
      <c r="A28" s="15" t="s">
        <v>5</v>
      </c>
      <c r="B28" s="16">
        <v>24.5</v>
      </c>
      <c r="C28" s="16">
        <v>25</v>
      </c>
      <c r="D28" s="16">
        <v>25</v>
      </c>
      <c r="E28" s="16">
        <v>25</v>
      </c>
      <c r="F28" s="16">
        <v>24.5</v>
      </c>
      <c r="G28" s="16">
        <v>24.5</v>
      </c>
      <c r="H28" s="16">
        <v>25</v>
      </c>
      <c r="I28" s="16">
        <v>25.5</v>
      </c>
      <c r="J28" s="16">
        <v>25.5</v>
      </c>
      <c r="K28" s="16">
        <v>25</v>
      </c>
      <c r="L28" s="16">
        <v>25.5</v>
      </c>
      <c r="M28" s="16">
        <v>26</v>
      </c>
      <c r="N28" s="16">
        <v>25.5</v>
      </c>
      <c r="O28" s="16">
        <v>25</v>
      </c>
      <c r="P28" s="16">
        <v>25</v>
      </c>
      <c r="Q28" s="16">
        <v>25.5</v>
      </c>
      <c r="R28" s="16">
        <v>26</v>
      </c>
      <c r="S28" s="16">
        <v>24.5</v>
      </c>
      <c r="T28" s="16">
        <v>26</v>
      </c>
      <c r="U28" s="16">
        <v>26</v>
      </c>
      <c r="V28" s="16">
        <v>26</v>
      </c>
      <c r="W28" s="16">
        <v>25.5</v>
      </c>
      <c r="X28" s="16">
        <v>26</v>
      </c>
      <c r="Y28" s="16">
        <v>26</v>
      </c>
      <c r="Z28" s="16">
        <v>25</v>
      </c>
      <c r="AA28" s="16">
        <v>26</v>
      </c>
      <c r="AB28" s="16">
        <v>27</v>
      </c>
      <c r="AC28" s="16">
        <v>25.5</v>
      </c>
      <c r="AD28" s="16">
        <v>26</v>
      </c>
      <c r="AE28" s="16">
        <v>25.5</v>
      </c>
      <c r="AF28" s="16">
        <v>26</v>
      </c>
      <c r="AG28" s="16">
        <v>26.5</v>
      </c>
      <c r="AH28" s="17">
        <f t="shared" si="2"/>
        <v>25.484375</v>
      </c>
      <c r="AI28" s="18">
        <f t="shared" si="3"/>
        <v>0.61545125065717743</v>
      </c>
    </row>
    <row r="29" spans="1:35" x14ac:dyDescent="0.35">
      <c r="A29" s="15" t="s">
        <v>6</v>
      </c>
      <c r="B29" s="16">
        <v>24.5</v>
      </c>
      <c r="C29" s="16">
        <v>24</v>
      </c>
      <c r="D29" s="16">
        <v>25</v>
      </c>
      <c r="E29" s="16">
        <v>24</v>
      </c>
      <c r="F29" s="16">
        <v>25</v>
      </c>
      <c r="G29" s="16">
        <v>24.5</v>
      </c>
      <c r="H29" s="16">
        <v>25</v>
      </c>
      <c r="I29" s="16">
        <v>25.5</v>
      </c>
      <c r="J29" s="16">
        <v>24</v>
      </c>
      <c r="K29" s="16">
        <v>24.5</v>
      </c>
      <c r="L29" s="16">
        <v>24.5</v>
      </c>
      <c r="M29" s="16">
        <v>24</v>
      </c>
      <c r="N29" s="16">
        <v>24</v>
      </c>
      <c r="O29" s="16">
        <v>24</v>
      </c>
      <c r="P29" s="16">
        <v>24</v>
      </c>
      <c r="Q29" s="16">
        <v>26</v>
      </c>
      <c r="R29" s="16">
        <v>25</v>
      </c>
      <c r="S29" s="16">
        <v>25</v>
      </c>
      <c r="T29" s="16">
        <v>25</v>
      </c>
      <c r="U29" s="16">
        <v>25</v>
      </c>
      <c r="V29" s="16">
        <v>25</v>
      </c>
      <c r="W29" s="16">
        <v>25.5</v>
      </c>
      <c r="X29" s="16">
        <v>25</v>
      </c>
      <c r="Y29" s="16">
        <v>25</v>
      </c>
      <c r="Z29" s="16">
        <v>25</v>
      </c>
      <c r="AA29" s="16">
        <v>25.5</v>
      </c>
      <c r="AB29" s="16">
        <v>24</v>
      </c>
      <c r="AC29" s="16">
        <v>25.5</v>
      </c>
      <c r="AD29" s="16">
        <v>26</v>
      </c>
      <c r="AE29" s="16">
        <v>25</v>
      </c>
      <c r="AF29" s="16">
        <v>25</v>
      </c>
      <c r="AG29" s="16">
        <v>24.5</v>
      </c>
      <c r="AH29" s="17">
        <f t="shared" si="2"/>
        <v>24.796875</v>
      </c>
      <c r="AI29" s="18">
        <f t="shared" si="3"/>
        <v>0.59377652742098952</v>
      </c>
    </row>
    <row r="30" spans="1:35" x14ac:dyDescent="0.35">
      <c r="A30" s="15" t="s">
        <v>7</v>
      </c>
      <c r="B30" s="16">
        <v>24</v>
      </c>
      <c r="C30" s="16">
        <v>25</v>
      </c>
      <c r="D30" s="16">
        <v>25.5</v>
      </c>
      <c r="E30" s="16">
        <v>25</v>
      </c>
      <c r="F30" s="16">
        <v>25</v>
      </c>
      <c r="G30" s="16">
        <v>25</v>
      </c>
      <c r="H30" s="16">
        <v>25</v>
      </c>
      <c r="I30" s="16">
        <v>25</v>
      </c>
      <c r="J30" s="16">
        <v>25</v>
      </c>
      <c r="K30" s="16">
        <v>25</v>
      </c>
      <c r="L30" s="16">
        <v>25.5</v>
      </c>
      <c r="M30" s="16">
        <v>24.5</v>
      </c>
      <c r="N30" s="16">
        <v>25</v>
      </c>
      <c r="O30" s="16">
        <v>25</v>
      </c>
      <c r="P30" s="16">
        <v>25</v>
      </c>
      <c r="Q30" s="16">
        <v>25</v>
      </c>
      <c r="R30" s="16">
        <v>25.5</v>
      </c>
      <c r="S30" s="16">
        <v>26</v>
      </c>
      <c r="T30" s="16">
        <v>26</v>
      </c>
      <c r="U30" s="16">
        <v>25</v>
      </c>
      <c r="V30" s="16">
        <v>25.5</v>
      </c>
      <c r="W30" s="16">
        <v>25</v>
      </c>
      <c r="X30" s="16">
        <v>25.5</v>
      </c>
      <c r="Y30" s="16">
        <v>25.5</v>
      </c>
      <c r="Z30" s="16">
        <v>26</v>
      </c>
      <c r="AA30" s="16">
        <v>26</v>
      </c>
      <c r="AB30" s="16">
        <v>25</v>
      </c>
      <c r="AC30" s="16">
        <v>26</v>
      </c>
      <c r="AD30" s="16">
        <v>24.5</v>
      </c>
      <c r="AE30" s="16">
        <v>26</v>
      </c>
      <c r="AF30" s="16">
        <v>26</v>
      </c>
      <c r="AG30" s="16">
        <v>25.5</v>
      </c>
      <c r="AH30" s="17">
        <f t="shared" si="2"/>
        <v>25.265625</v>
      </c>
      <c r="AI30" s="18">
        <f t="shared" si="3"/>
        <v>0.50775240028974755</v>
      </c>
    </row>
    <row r="31" spans="1:35" x14ac:dyDescent="0.3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/>
      <c r="AI31" s="18"/>
    </row>
    <row r="32" spans="1:35" ht="13.15" x14ac:dyDescent="0.4">
      <c r="A32" s="19" t="s">
        <v>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7"/>
      <c r="AI32" s="18"/>
    </row>
    <row r="33" spans="1:35" x14ac:dyDescent="0.35">
      <c r="A33" s="15" t="s">
        <v>2</v>
      </c>
      <c r="B33" s="16">
        <v>18</v>
      </c>
      <c r="C33" s="16">
        <v>20</v>
      </c>
      <c r="D33" s="16">
        <v>18</v>
      </c>
      <c r="E33" s="16">
        <v>23</v>
      </c>
      <c r="F33" s="16">
        <v>17</v>
      </c>
      <c r="G33" s="16">
        <v>19</v>
      </c>
      <c r="H33" s="16">
        <v>20</v>
      </c>
      <c r="I33" s="16">
        <v>15</v>
      </c>
      <c r="J33" s="16">
        <v>22</v>
      </c>
      <c r="K33" s="16">
        <v>23</v>
      </c>
      <c r="L33" s="16">
        <v>15</v>
      </c>
      <c r="M33" s="16">
        <v>20</v>
      </c>
      <c r="N33" s="16">
        <v>21</v>
      </c>
      <c r="O33" s="16">
        <v>20</v>
      </c>
      <c r="P33" s="16">
        <v>22</v>
      </c>
      <c r="Q33" s="16">
        <v>19</v>
      </c>
      <c r="R33" s="16">
        <v>18</v>
      </c>
      <c r="S33" s="16">
        <v>19</v>
      </c>
      <c r="T33" s="16">
        <v>17</v>
      </c>
      <c r="U33" s="16">
        <v>21</v>
      </c>
      <c r="V33" s="16">
        <v>20</v>
      </c>
      <c r="W33" s="16">
        <v>19</v>
      </c>
      <c r="X33" s="16">
        <v>23</v>
      </c>
      <c r="Y33" s="16">
        <v>22</v>
      </c>
      <c r="Z33" s="16">
        <v>18</v>
      </c>
      <c r="AA33" s="16">
        <v>21</v>
      </c>
      <c r="AB33" s="16">
        <v>17</v>
      </c>
      <c r="AC33" s="16">
        <v>18</v>
      </c>
      <c r="AD33" s="16">
        <v>19</v>
      </c>
      <c r="AE33" s="16">
        <v>24</v>
      </c>
      <c r="AF33" s="16">
        <v>16</v>
      </c>
      <c r="AG33" s="16">
        <v>18</v>
      </c>
      <c r="AH33" s="17">
        <f t="shared" si="2"/>
        <v>19.4375</v>
      </c>
      <c r="AI33" s="18">
        <f t="shared" si="3"/>
        <v>2.3409055319848813</v>
      </c>
    </row>
    <row r="34" spans="1:35" x14ac:dyDescent="0.35">
      <c r="A34" s="15" t="s">
        <v>3</v>
      </c>
      <c r="B34" s="16">
        <v>20</v>
      </c>
      <c r="C34" s="16">
        <v>21</v>
      </c>
      <c r="D34" s="16">
        <v>25</v>
      </c>
      <c r="E34" s="16">
        <v>21</v>
      </c>
      <c r="F34" s="16">
        <v>22</v>
      </c>
      <c r="G34" s="16">
        <v>23</v>
      </c>
      <c r="H34" s="16">
        <v>23</v>
      </c>
      <c r="I34" s="16">
        <v>18</v>
      </c>
      <c r="J34" s="16">
        <v>18</v>
      </c>
      <c r="K34" s="16">
        <v>22</v>
      </c>
      <c r="L34" s="16">
        <v>18</v>
      </c>
      <c r="M34" s="16">
        <v>22</v>
      </c>
      <c r="N34" s="16">
        <v>22</v>
      </c>
      <c r="O34" s="16">
        <v>22</v>
      </c>
      <c r="P34" s="16">
        <v>24</v>
      </c>
      <c r="Q34" s="16">
        <v>21</v>
      </c>
      <c r="R34" s="16">
        <v>21</v>
      </c>
      <c r="S34" s="16">
        <v>24</v>
      </c>
      <c r="T34" s="16">
        <v>18</v>
      </c>
      <c r="U34" s="16">
        <v>22</v>
      </c>
      <c r="V34" s="16">
        <v>23</v>
      </c>
      <c r="W34" s="16">
        <v>24</v>
      </c>
      <c r="X34" s="16">
        <v>24</v>
      </c>
      <c r="Y34" s="16">
        <v>22</v>
      </c>
      <c r="Z34" s="16">
        <v>19</v>
      </c>
      <c r="AA34" s="16">
        <v>20</v>
      </c>
      <c r="AB34" s="16">
        <v>18</v>
      </c>
      <c r="AC34" s="16">
        <v>23</v>
      </c>
      <c r="AD34" s="16">
        <v>23</v>
      </c>
      <c r="AE34" s="16">
        <v>23</v>
      </c>
      <c r="AF34" s="16">
        <v>20</v>
      </c>
      <c r="AG34" s="16">
        <v>23</v>
      </c>
      <c r="AH34" s="17">
        <f t="shared" si="2"/>
        <v>21.53125</v>
      </c>
      <c r="AI34" s="18">
        <f t="shared" si="3"/>
        <v>2.047569369418444</v>
      </c>
    </row>
    <row r="35" spans="1:35" x14ac:dyDescent="0.35">
      <c r="A35" s="15" t="s">
        <v>4</v>
      </c>
      <c r="B35" s="16">
        <v>22</v>
      </c>
      <c r="C35" s="16">
        <v>20</v>
      </c>
      <c r="D35" s="16">
        <v>20</v>
      </c>
      <c r="E35" s="16">
        <v>23</v>
      </c>
      <c r="F35" s="16">
        <v>21</v>
      </c>
      <c r="G35" s="16">
        <v>18</v>
      </c>
      <c r="H35" s="16">
        <v>15</v>
      </c>
      <c r="I35" s="16">
        <v>16</v>
      </c>
      <c r="J35" s="16">
        <v>18</v>
      </c>
      <c r="K35" s="16">
        <v>21</v>
      </c>
      <c r="L35" s="16">
        <v>18</v>
      </c>
      <c r="M35" s="16">
        <v>20</v>
      </c>
      <c r="N35" s="16">
        <v>19</v>
      </c>
      <c r="O35" s="16">
        <v>18</v>
      </c>
      <c r="P35" s="16">
        <v>16</v>
      </c>
      <c r="Q35" s="16">
        <v>18</v>
      </c>
      <c r="R35" s="16">
        <v>19</v>
      </c>
      <c r="S35" s="16">
        <v>20</v>
      </c>
      <c r="T35" s="16">
        <v>17</v>
      </c>
      <c r="U35" s="16">
        <v>21</v>
      </c>
      <c r="V35" s="16">
        <v>19</v>
      </c>
      <c r="W35" s="16">
        <v>16</v>
      </c>
      <c r="X35" s="16">
        <v>18</v>
      </c>
      <c r="Y35" s="16">
        <v>20</v>
      </c>
      <c r="Z35" s="16">
        <v>16</v>
      </c>
      <c r="AA35" s="16">
        <v>18</v>
      </c>
      <c r="AB35" s="16">
        <v>17</v>
      </c>
      <c r="AC35" s="16">
        <v>19</v>
      </c>
      <c r="AD35" s="16">
        <v>19</v>
      </c>
      <c r="AE35" s="16">
        <v>22</v>
      </c>
      <c r="AF35" s="16">
        <v>18</v>
      </c>
      <c r="AG35" s="16">
        <v>17</v>
      </c>
      <c r="AH35" s="17">
        <f t="shared" si="2"/>
        <v>18.71875</v>
      </c>
      <c r="AI35" s="18">
        <f t="shared" si="3"/>
        <v>1.9713164915044512</v>
      </c>
    </row>
    <row r="36" spans="1:35" x14ac:dyDescent="0.35">
      <c r="A36" s="15" t="s">
        <v>5</v>
      </c>
      <c r="B36" s="16">
        <v>20</v>
      </c>
      <c r="C36" s="16">
        <v>20</v>
      </c>
      <c r="D36" s="16">
        <v>20</v>
      </c>
      <c r="E36" s="16">
        <v>19</v>
      </c>
      <c r="F36" s="16">
        <v>20</v>
      </c>
      <c r="G36" s="16">
        <v>19</v>
      </c>
      <c r="H36" s="16">
        <v>20</v>
      </c>
      <c r="I36" s="16">
        <v>18</v>
      </c>
      <c r="J36" s="16">
        <v>21</v>
      </c>
      <c r="K36" s="16">
        <v>22</v>
      </c>
      <c r="L36" s="16">
        <v>21</v>
      </c>
      <c r="M36" s="16">
        <v>22</v>
      </c>
      <c r="N36" s="16">
        <v>21</v>
      </c>
      <c r="O36" s="16">
        <v>20</v>
      </c>
      <c r="P36" s="16">
        <v>19</v>
      </c>
      <c r="Q36" s="16">
        <v>23</v>
      </c>
      <c r="R36" s="16">
        <v>20</v>
      </c>
      <c r="S36" s="16">
        <v>18</v>
      </c>
      <c r="T36" s="16">
        <v>21</v>
      </c>
      <c r="U36" s="16">
        <v>22</v>
      </c>
      <c r="V36" s="16">
        <v>21</v>
      </c>
      <c r="W36" s="16">
        <v>21</v>
      </c>
      <c r="X36" s="16">
        <v>21</v>
      </c>
      <c r="Y36" s="16">
        <v>21</v>
      </c>
      <c r="Z36" s="16">
        <v>19</v>
      </c>
      <c r="AA36" s="16">
        <v>20</v>
      </c>
      <c r="AB36" s="16">
        <v>21</v>
      </c>
      <c r="AC36" s="16">
        <v>19</v>
      </c>
      <c r="AD36" s="16">
        <v>23</v>
      </c>
      <c r="AE36" s="16">
        <v>21</v>
      </c>
      <c r="AF36" s="16">
        <v>20</v>
      </c>
      <c r="AG36" s="16">
        <v>22</v>
      </c>
      <c r="AH36" s="17">
        <f t="shared" si="2"/>
        <v>20.46875</v>
      </c>
      <c r="AI36" s="18">
        <f t="shared" si="3"/>
        <v>1.2696043325738624</v>
      </c>
    </row>
    <row r="37" spans="1:35" x14ac:dyDescent="0.35">
      <c r="A37" s="15" t="s">
        <v>6</v>
      </c>
      <c r="B37" s="16">
        <v>20</v>
      </c>
      <c r="C37" s="16">
        <v>20</v>
      </c>
      <c r="D37" s="16">
        <v>21</v>
      </c>
      <c r="E37" s="16">
        <v>19</v>
      </c>
      <c r="F37" s="16">
        <v>22</v>
      </c>
      <c r="G37" s="16">
        <v>20</v>
      </c>
      <c r="H37" s="16">
        <v>18</v>
      </c>
      <c r="I37" s="16">
        <v>19</v>
      </c>
      <c r="J37" s="16">
        <v>16</v>
      </c>
      <c r="K37" s="16">
        <v>18</v>
      </c>
      <c r="L37" s="16">
        <v>20</v>
      </c>
      <c r="M37" s="16">
        <v>21</v>
      </c>
      <c r="N37" s="16">
        <v>20</v>
      </c>
      <c r="O37" s="16">
        <v>20</v>
      </c>
      <c r="P37" s="16">
        <v>19</v>
      </c>
      <c r="Q37" s="16">
        <v>20</v>
      </c>
      <c r="R37" s="16">
        <v>20</v>
      </c>
      <c r="S37" s="16">
        <v>19</v>
      </c>
      <c r="T37" s="16">
        <v>18</v>
      </c>
      <c r="U37" s="16">
        <v>20</v>
      </c>
      <c r="V37" s="16">
        <v>20</v>
      </c>
      <c r="W37" s="16">
        <v>22</v>
      </c>
      <c r="X37" s="16">
        <v>28</v>
      </c>
      <c r="Y37" s="16">
        <v>19</v>
      </c>
      <c r="Z37" s="16">
        <v>20</v>
      </c>
      <c r="AA37" s="16">
        <v>18</v>
      </c>
      <c r="AB37" s="16">
        <v>20</v>
      </c>
      <c r="AC37" s="16">
        <v>20</v>
      </c>
      <c r="AD37" s="16">
        <v>22</v>
      </c>
      <c r="AE37" s="16">
        <v>21</v>
      </c>
      <c r="AF37" s="16">
        <v>20</v>
      </c>
      <c r="AG37" s="16">
        <v>20</v>
      </c>
      <c r="AH37" s="17">
        <f t="shared" si="2"/>
        <v>20</v>
      </c>
      <c r="AI37" s="18">
        <f t="shared" si="3"/>
        <v>1.9344083032987032</v>
      </c>
    </row>
    <row r="38" spans="1:35" ht="13.15" thickBot="1" x14ac:dyDescent="0.4">
      <c r="A38" s="20" t="s">
        <v>7</v>
      </c>
      <c r="B38" s="21">
        <v>23</v>
      </c>
      <c r="C38" s="21">
        <v>20</v>
      </c>
      <c r="D38" s="21">
        <v>21</v>
      </c>
      <c r="E38" s="21">
        <v>23</v>
      </c>
      <c r="F38" s="21">
        <v>23</v>
      </c>
      <c r="G38" s="21">
        <v>21</v>
      </c>
      <c r="H38" s="21">
        <v>20</v>
      </c>
      <c r="I38" s="21">
        <v>19</v>
      </c>
      <c r="J38" s="21">
        <v>22</v>
      </c>
      <c r="K38" s="21">
        <v>21</v>
      </c>
      <c r="L38" s="21">
        <v>25</v>
      </c>
      <c r="M38" s="21">
        <v>22</v>
      </c>
      <c r="N38" s="21">
        <v>21</v>
      </c>
      <c r="O38" s="21">
        <v>22</v>
      </c>
      <c r="P38" s="21">
        <v>22</v>
      </c>
      <c r="Q38" s="21">
        <v>20</v>
      </c>
      <c r="R38" s="21">
        <v>23</v>
      </c>
      <c r="S38" s="21">
        <v>20</v>
      </c>
      <c r="T38" s="21">
        <v>23</v>
      </c>
      <c r="U38" s="21">
        <v>22</v>
      </c>
      <c r="V38" s="21">
        <v>22</v>
      </c>
      <c r="W38" s="21">
        <v>21</v>
      </c>
      <c r="X38" s="21">
        <v>22</v>
      </c>
      <c r="Y38" s="21">
        <v>20</v>
      </c>
      <c r="Z38" s="21">
        <v>21</v>
      </c>
      <c r="AA38" s="21">
        <v>22</v>
      </c>
      <c r="AB38" s="21">
        <v>21</v>
      </c>
      <c r="AC38" s="21">
        <v>20</v>
      </c>
      <c r="AD38" s="21">
        <v>23</v>
      </c>
      <c r="AE38" s="21">
        <v>23</v>
      </c>
      <c r="AF38" s="21">
        <v>23</v>
      </c>
      <c r="AG38" s="21">
        <v>22</v>
      </c>
      <c r="AH38" s="22">
        <f t="shared" si="2"/>
        <v>21.65625</v>
      </c>
      <c r="AI38" s="23">
        <f t="shared" si="3"/>
        <v>1.3102419131472409</v>
      </c>
    </row>
    <row r="39" spans="1:35" ht="13.15" thickTop="1" x14ac:dyDescent="0.35"/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9D33B-9B14-48C5-BC67-515BD173D0FC}">
  <dimension ref="A1:O37"/>
  <sheetViews>
    <sheetView workbookViewId="0">
      <selection activeCell="Q15" sqref="Q15"/>
    </sheetView>
  </sheetViews>
  <sheetFormatPr defaultRowHeight="12.75" x14ac:dyDescent="0.35"/>
  <cols>
    <col min="4" max="4" width="3.59765625" customWidth="1"/>
    <col min="5" max="8" width="3.73046875" customWidth="1"/>
    <col min="9" max="9" width="6.86328125" customWidth="1"/>
    <col min="10" max="10" width="7.86328125" style="5" customWidth="1"/>
    <col min="11" max="11" width="3.73046875" style="5" customWidth="1"/>
    <col min="12" max="12" width="5.265625" customWidth="1"/>
    <col min="13" max="13" width="7.86328125" style="5" customWidth="1"/>
    <col min="14" max="14" width="5.1328125" customWidth="1"/>
    <col min="15" max="15" width="8.265625" style="5" customWidth="1"/>
  </cols>
  <sheetData>
    <row r="1" spans="1:15" s="6" customFormat="1" x14ac:dyDescent="0.35">
      <c r="A1" s="6" t="s">
        <v>17</v>
      </c>
      <c r="E1" s="6" t="s">
        <v>18</v>
      </c>
      <c r="J1" s="7" t="s">
        <v>16</v>
      </c>
      <c r="K1" s="7"/>
      <c r="L1" s="6" t="s">
        <v>24</v>
      </c>
      <c r="M1" s="7"/>
      <c r="O1" s="7"/>
    </row>
    <row r="2" spans="1:15" s="6" customFormat="1" x14ac:dyDescent="0.35">
      <c r="A2" s="6" t="s">
        <v>15</v>
      </c>
      <c r="B2" s="6" t="s">
        <v>14</v>
      </c>
      <c r="C2" s="6" t="s">
        <v>16</v>
      </c>
      <c r="E2" s="6" t="s">
        <v>19</v>
      </c>
      <c r="F2" s="6" t="s">
        <v>20</v>
      </c>
      <c r="G2" s="6" t="s">
        <v>21</v>
      </c>
      <c r="H2" s="6" t="s">
        <v>22</v>
      </c>
      <c r="I2" s="6" t="s">
        <v>16</v>
      </c>
      <c r="J2" s="7" t="s">
        <v>23</v>
      </c>
      <c r="K2" s="7"/>
      <c r="L2" s="6" t="s">
        <v>15</v>
      </c>
      <c r="M2" s="7" t="s">
        <v>23</v>
      </c>
      <c r="N2" s="6" t="s">
        <v>14</v>
      </c>
      <c r="O2" s="7" t="s">
        <v>23</v>
      </c>
    </row>
    <row r="3" spans="1:15" x14ac:dyDescent="0.35">
      <c r="A3">
        <v>4158</v>
      </c>
      <c r="B3">
        <v>11180</v>
      </c>
      <c r="C3">
        <f>SUM(A3:B3)</f>
        <v>15338</v>
      </c>
      <c r="E3">
        <v>39</v>
      </c>
      <c r="F3">
        <v>9</v>
      </c>
      <c r="G3">
        <v>0</v>
      </c>
      <c r="H3">
        <v>0</v>
      </c>
      <c r="I3">
        <f>SUM(E3:H3)</f>
        <v>48</v>
      </c>
      <c r="J3" s="5">
        <f>I3/C3</f>
        <v>3.1294823314643372E-3</v>
      </c>
      <c r="L3">
        <v>21</v>
      </c>
      <c r="M3" s="5">
        <f>L3/A3</f>
        <v>5.0505050505050509E-3</v>
      </c>
      <c r="N3">
        <v>27</v>
      </c>
      <c r="O3" s="5">
        <f>N3/B3</f>
        <v>2.4150268336314848E-3</v>
      </c>
    </row>
    <row r="4" spans="1:15" x14ac:dyDescent="0.35">
      <c r="A4">
        <v>13850</v>
      </c>
      <c r="B4">
        <v>33918</v>
      </c>
      <c r="C4">
        <f t="shared" ref="C4:C37" si="0">SUM(A4:B4)</f>
        <v>47768</v>
      </c>
      <c r="E4">
        <v>13</v>
      </c>
      <c r="F4">
        <v>5</v>
      </c>
      <c r="G4">
        <v>25</v>
      </c>
      <c r="H4">
        <v>21</v>
      </c>
      <c r="I4">
        <f t="shared" ref="I4:I37" si="1">SUM(E4:H4)</f>
        <v>64</v>
      </c>
      <c r="J4" s="5">
        <f t="shared" ref="J4:J37" si="2">I4/C4</f>
        <v>1.3398090772064981E-3</v>
      </c>
      <c r="L4">
        <v>32</v>
      </c>
      <c r="M4" s="5">
        <f t="shared" ref="M4:M37" si="3">L4/A4</f>
        <v>2.3104693140794225E-3</v>
      </c>
      <c r="N4">
        <v>32</v>
      </c>
      <c r="O4" s="5">
        <f t="shared" ref="O4:O37" si="4">N4/B4</f>
        <v>9.4345185447255141E-4</v>
      </c>
    </row>
    <row r="5" spans="1:15" x14ac:dyDescent="0.35">
      <c r="A5">
        <v>2062</v>
      </c>
      <c r="B5">
        <v>40588</v>
      </c>
      <c r="C5">
        <f t="shared" si="0"/>
        <v>42650</v>
      </c>
      <c r="E5">
        <v>1</v>
      </c>
      <c r="F5">
        <v>5</v>
      </c>
      <c r="G5">
        <v>22</v>
      </c>
      <c r="H5">
        <v>19</v>
      </c>
      <c r="I5">
        <f t="shared" si="1"/>
        <v>47</v>
      </c>
      <c r="J5" s="5">
        <f t="shared" si="2"/>
        <v>1.1019929660023447E-3</v>
      </c>
      <c r="L5">
        <v>4</v>
      </c>
      <c r="M5" s="5">
        <f t="shared" si="3"/>
        <v>1.9398642095053346E-3</v>
      </c>
      <c r="N5">
        <v>43</v>
      </c>
      <c r="O5" s="5">
        <f t="shared" si="4"/>
        <v>1.0594264314575737E-3</v>
      </c>
    </row>
    <row r="6" spans="1:15" x14ac:dyDescent="0.35">
      <c r="A6">
        <v>2076</v>
      </c>
      <c r="B6">
        <v>36281</v>
      </c>
      <c r="C6">
        <f t="shared" si="0"/>
        <v>38357</v>
      </c>
      <c r="E6">
        <v>13</v>
      </c>
      <c r="F6">
        <v>17</v>
      </c>
      <c r="G6">
        <v>8</v>
      </c>
      <c r="H6">
        <v>4</v>
      </c>
      <c r="I6">
        <f t="shared" si="1"/>
        <v>42</v>
      </c>
      <c r="J6" s="5">
        <f t="shared" si="2"/>
        <v>1.0949761451625518E-3</v>
      </c>
      <c r="L6">
        <v>11</v>
      </c>
      <c r="M6" s="5">
        <f t="shared" si="3"/>
        <v>5.2986512524084775E-3</v>
      </c>
      <c r="N6">
        <v>31</v>
      </c>
      <c r="O6" s="5">
        <f t="shared" si="4"/>
        <v>8.5444171880598658E-4</v>
      </c>
    </row>
    <row r="7" spans="1:15" x14ac:dyDescent="0.35">
      <c r="A7">
        <v>9563</v>
      </c>
      <c r="B7">
        <v>32883</v>
      </c>
      <c r="C7">
        <f t="shared" si="0"/>
        <v>42446</v>
      </c>
      <c r="E7">
        <v>41</v>
      </c>
      <c r="F7">
        <v>25</v>
      </c>
      <c r="G7">
        <v>26</v>
      </c>
      <c r="H7">
        <v>14</v>
      </c>
      <c r="I7">
        <f t="shared" si="1"/>
        <v>106</v>
      </c>
      <c r="J7" s="5">
        <f t="shared" si="2"/>
        <v>2.4972906752108561E-3</v>
      </c>
      <c r="L7">
        <v>49</v>
      </c>
      <c r="M7" s="5">
        <f t="shared" si="3"/>
        <v>5.12391508940709E-3</v>
      </c>
      <c r="N7">
        <v>57</v>
      </c>
      <c r="O7" s="5">
        <f t="shared" si="4"/>
        <v>1.7334184837149895E-3</v>
      </c>
    </row>
    <row r="8" spans="1:15" x14ac:dyDescent="0.35">
      <c r="A8">
        <v>21054</v>
      </c>
      <c r="B8">
        <v>25721</v>
      </c>
      <c r="C8">
        <f t="shared" si="0"/>
        <v>46775</v>
      </c>
      <c r="E8">
        <v>33</v>
      </c>
      <c r="F8">
        <v>2</v>
      </c>
      <c r="G8">
        <v>35</v>
      </c>
      <c r="H8">
        <v>27</v>
      </c>
      <c r="I8">
        <f t="shared" si="1"/>
        <v>97</v>
      </c>
      <c r="J8" s="5">
        <f t="shared" si="2"/>
        <v>2.0737573490112239E-3</v>
      </c>
      <c r="L8">
        <v>73</v>
      </c>
      <c r="M8" s="5">
        <f t="shared" si="3"/>
        <v>3.4672746271492351E-3</v>
      </c>
      <c r="N8">
        <v>24</v>
      </c>
      <c r="O8" s="5">
        <f t="shared" si="4"/>
        <v>9.3308969324676339E-4</v>
      </c>
    </row>
    <row r="9" spans="1:15" x14ac:dyDescent="0.35">
      <c r="A9">
        <v>33026</v>
      </c>
      <c r="B9">
        <v>8675</v>
      </c>
      <c r="C9">
        <f t="shared" si="0"/>
        <v>41701</v>
      </c>
      <c r="E9">
        <v>26</v>
      </c>
      <c r="F9">
        <v>3</v>
      </c>
      <c r="G9">
        <v>73</v>
      </c>
      <c r="H9">
        <v>46</v>
      </c>
      <c r="I9">
        <f t="shared" si="1"/>
        <v>148</v>
      </c>
      <c r="J9" s="5">
        <f t="shared" si="2"/>
        <v>3.5490755617371287E-3</v>
      </c>
      <c r="L9">
        <v>143</v>
      </c>
      <c r="M9" s="5">
        <f t="shared" si="3"/>
        <v>4.3299218797311209E-3</v>
      </c>
      <c r="N9">
        <v>5</v>
      </c>
      <c r="O9" s="5">
        <f t="shared" si="4"/>
        <v>5.7636887608069167E-4</v>
      </c>
    </row>
    <row r="10" spans="1:15" x14ac:dyDescent="0.35">
      <c r="A10">
        <v>32388</v>
      </c>
      <c r="B10">
        <v>9334</v>
      </c>
      <c r="C10">
        <f t="shared" si="0"/>
        <v>41722</v>
      </c>
      <c r="E10">
        <v>6</v>
      </c>
      <c r="F10">
        <v>3</v>
      </c>
      <c r="G10">
        <v>80</v>
      </c>
      <c r="H10">
        <v>26</v>
      </c>
      <c r="I10">
        <f t="shared" si="1"/>
        <v>115</v>
      </c>
      <c r="J10" s="5">
        <f t="shared" si="2"/>
        <v>2.7563395810363835E-3</v>
      </c>
      <c r="L10">
        <v>99</v>
      </c>
      <c r="M10" s="5">
        <f t="shared" si="3"/>
        <v>3.0566876620970731E-3</v>
      </c>
      <c r="N10">
        <v>16</v>
      </c>
      <c r="O10" s="5">
        <f t="shared" si="4"/>
        <v>1.7141632740518534E-3</v>
      </c>
    </row>
    <row r="11" spans="1:15" x14ac:dyDescent="0.35">
      <c r="A11">
        <v>14040</v>
      </c>
      <c r="B11">
        <v>25209</v>
      </c>
      <c r="C11">
        <f t="shared" si="0"/>
        <v>39249</v>
      </c>
      <c r="E11">
        <v>42</v>
      </c>
      <c r="F11">
        <v>15</v>
      </c>
      <c r="G11">
        <v>7</v>
      </c>
      <c r="H11">
        <v>3</v>
      </c>
      <c r="I11">
        <f t="shared" si="1"/>
        <v>67</v>
      </c>
      <c r="J11" s="5">
        <f t="shared" si="2"/>
        <v>1.707049861142959E-3</v>
      </c>
      <c r="L11">
        <v>30</v>
      </c>
      <c r="M11" s="5">
        <f t="shared" si="3"/>
        <v>2.136752136752137E-3</v>
      </c>
      <c r="N11">
        <v>37</v>
      </c>
      <c r="O11" s="5">
        <f t="shared" si="4"/>
        <v>1.4677297790471656E-3</v>
      </c>
    </row>
    <row r="12" spans="1:15" x14ac:dyDescent="0.35">
      <c r="A12">
        <v>8807</v>
      </c>
      <c r="B12">
        <v>34242</v>
      </c>
      <c r="C12">
        <f t="shared" si="0"/>
        <v>43049</v>
      </c>
      <c r="E12">
        <v>44</v>
      </c>
      <c r="F12">
        <v>9</v>
      </c>
      <c r="G12">
        <v>12</v>
      </c>
      <c r="H12">
        <v>3</v>
      </c>
      <c r="I12">
        <f t="shared" si="1"/>
        <v>68</v>
      </c>
      <c r="J12" s="5">
        <f t="shared" si="2"/>
        <v>1.5795953448396014E-3</v>
      </c>
      <c r="L12">
        <v>33</v>
      </c>
      <c r="M12" s="5">
        <f t="shared" si="3"/>
        <v>3.7470194163733393E-3</v>
      </c>
      <c r="N12">
        <v>35</v>
      </c>
      <c r="O12" s="5">
        <f t="shared" si="4"/>
        <v>1.0221365574440745E-3</v>
      </c>
    </row>
    <row r="13" spans="1:15" x14ac:dyDescent="0.35">
      <c r="A13">
        <v>11092</v>
      </c>
      <c r="B13">
        <v>35921</v>
      </c>
      <c r="C13">
        <f t="shared" si="0"/>
        <v>47013</v>
      </c>
      <c r="E13">
        <v>24</v>
      </c>
      <c r="F13">
        <v>0</v>
      </c>
      <c r="G13">
        <v>15</v>
      </c>
      <c r="H13">
        <v>19</v>
      </c>
      <c r="I13">
        <f t="shared" si="1"/>
        <v>58</v>
      </c>
      <c r="J13" s="5">
        <f t="shared" si="2"/>
        <v>1.2337013166570949E-3</v>
      </c>
      <c r="L13">
        <v>22</v>
      </c>
      <c r="M13" s="5">
        <f t="shared" si="3"/>
        <v>1.9834114677244859E-3</v>
      </c>
      <c r="N13">
        <v>36</v>
      </c>
      <c r="O13" s="5">
        <f t="shared" si="4"/>
        <v>1.0021992706216419E-3</v>
      </c>
    </row>
    <row r="14" spans="1:15" x14ac:dyDescent="0.35">
      <c r="A14">
        <v>15614</v>
      </c>
      <c r="B14">
        <v>28132</v>
      </c>
      <c r="C14">
        <f t="shared" si="0"/>
        <v>43746</v>
      </c>
      <c r="E14">
        <v>14</v>
      </c>
      <c r="F14">
        <v>19</v>
      </c>
      <c r="G14">
        <v>27</v>
      </c>
      <c r="H14">
        <v>29</v>
      </c>
      <c r="I14">
        <f t="shared" si="1"/>
        <v>89</v>
      </c>
      <c r="J14" s="5">
        <f t="shared" si="2"/>
        <v>2.034471723128972E-3</v>
      </c>
      <c r="L14">
        <v>50</v>
      </c>
      <c r="M14" s="5">
        <f t="shared" si="3"/>
        <v>3.2022543870885104E-3</v>
      </c>
      <c r="N14">
        <v>39</v>
      </c>
      <c r="O14" s="5">
        <f t="shared" si="4"/>
        <v>1.3863216266173752E-3</v>
      </c>
    </row>
    <row r="15" spans="1:15" x14ac:dyDescent="0.35">
      <c r="A15">
        <v>18267</v>
      </c>
      <c r="B15">
        <v>20769</v>
      </c>
      <c r="C15">
        <f t="shared" si="0"/>
        <v>39036</v>
      </c>
      <c r="E15">
        <v>72</v>
      </c>
      <c r="F15">
        <v>15</v>
      </c>
      <c r="G15">
        <v>5</v>
      </c>
      <c r="H15">
        <v>13</v>
      </c>
      <c r="I15">
        <f t="shared" si="1"/>
        <v>105</v>
      </c>
      <c r="J15" s="5">
        <f t="shared" si="2"/>
        <v>2.689824777128804E-3</v>
      </c>
      <c r="L15">
        <v>83</v>
      </c>
      <c r="M15" s="5">
        <f t="shared" si="3"/>
        <v>4.5437127059725184E-3</v>
      </c>
      <c r="N15">
        <v>22</v>
      </c>
      <c r="O15" s="5">
        <f t="shared" si="4"/>
        <v>1.0592710289373587E-3</v>
      </c>
    </row>
    <row r="16" spans="1:15" x14ac:dyDescent="0.35">
      <c r="A16">
        <v>19659</v>
      </c>
      <c r="B16">
        <v>18938</v>
      </c>
      <c r="C16">
        <f t="shared" si="0"/>
        <v>38597</v>
      </c>
      <c r="E16">
        <v>56</v>
      </c>
      <c r="F16">
        <v>36</v>
      </c>
      <c r="G16">
        <v>1</v>
      </c>
      <c r="H16">
        <v>6</v>
      </c>
      <c r="I16">
        <f t="shared" si="1"/>
        <v>99</v>
      </c>
      <c r="J16" s="5">
        <f t="shared" si="2"/>
        <v>2.5649661890820531E-3</v>
      </c>
      <c r="L16">
        <v>96</v>
      </c>
      <c r="M16" s="5">
        <f t="shared" si="3"/>
        <v>4.883259575766824E-3</v>
      </c>
      <c r="N16">
        <v>3</v>
      </c>
      <c r="O16" s="5">
        <f t="shared" si="4"/>
        <v>1.5841165909810963E-4</v>
      </c>
    </row>
    <row r="17" spans="1:15" x14ac:dyDescent="0.35">
      <c r="A17">
        <v>19566</v>
      </c>
      <c r="B17">
        <v>23045</v>
      </c>
      <c r="C17">
        <f t="shared" si="0"/>
        <v>42611</v>
      </c>
      <c r="E17">
        <v>58</v>
      </c>
      <c r="F17">
        <v>25</v>
      </c>
      <c r="G17">
        <v>6</v>
      </c>
      <c r="H17">
        <v>14</v>
      </c>
      <c r="I17">
        <f t="shared" si="1"/>
        <v>103</v>
      </c>
      <c r="J17" s="5">
        <f t="shared" si="2"/>
        <v>2.417216211776302E-3</v>
      </c>
      <c r="L17">
        <v>75</v>
      </c>
      <c r="M17" s="5">
        <f t="shared" si="3"/>
        <v>3.8331800061330878E-3</v>
      </c>
      <c r="N17">
        <v>28</v>
      </c>
      <c r="O17" s="5">
        <f t="shared" si="4"/>
        <v>1.2150141028422652E-3</v>
      </c>
    </row>
    <row r="18" spans="1:15" x14ac:dyDescent="0.35">
      <c r="A18">
        <v>21278</v>
      </c>
      <c r="B18">
        <v>27357</v>
      </c>
      <c r="C18">
        <f t="shared" si="0"/>
        <v>48635</v>
      </c>
      <c r="E18">
        <v>8</v>
      </c>
      <c r="F18">
        <v>1</v>
      </c>
      <c r="G18">
        <v>78</v>
      </c>
      <c r="H18">
        <v>25</v>
      </c>
      <c r="I18">
        <f t="shared" si="1"/>
        <v>112</v>
      </c>
      <c r="J18" s="5">
        <f t="shared" si="2"/>
        <v>2.302868304718824E-3</v>
      </c>
      <c r="L18">
        <v>84</v>
      </c>
      <c r="M18" s="5">
        <f t="shared" si="3"/>
        <v>3.9477394491963533E-3</v>
      </c>
      <c r="N18">
        <v>28</v>
      </c>
      <c r="O18" s="5">
        <f t="shared" si="4"/>
        <v>1.0235040391855831E-3</v>
      </c>
    </row>
    <row r="19" spans="1:15" x14ac:dyDescent="0.35">
      <c r="A19">
        <v>10408</v>
      </c>
      <c r="B19">
        <v>30585</v>
      </c>
      <c r="C19">
        <f t="shared" si="0"/>
        <v>40993</v>
      </c>
      <c r="E19">
        <v>24</v>
      </c>
      <c r="F19">
        <v>3</v>
      </c>
      <c r="G19">
        <v>9</v>
      </c>
      <c r="H19">
        <v>13</v>
      </c>
      <c r="I19">
        <f t="shared" si="1"/>
        <v>49</v>
      </c>
      <c r="J19" s="5">
        <f t="shared" si="2"/>
        <v>1.1953260312736321E-3</v>
      </c>
      <c r="L19">
        <v>27</v>
      </c>
      <c r="M19" s="5">
        <f t="shared" si="3"/>
        <v>2.5941583397386626E-3</v>
      </c>
      <c r="N19">
        <v>22</v>
      </c>
      <c r="O19" s="5">
        <f t="shared" si="4"/>
        <v>7.1930684976295571E-4</v>
      </c>
    </row>
    <row r="20" spans="1:15" x14ac:dyDescent="0.35">
      <c r="A20">
        <v>6200</v>
      </c>
      <c r="B20">
        <v>33422</v>
      </c>
      <c r="C20">
        <f t="shared" si="0"/>
        <v>39622</v>
      </c>
      <c r="E20">
        <v>42</v>
      </c>
      <c r="F20">
        <v>16</v>
      </c>
      <c r="G20">
        <v>16</v>
      </c>
      <c r="H20">
        <v>11</v>
      </c>
      <c r="I20">
        <f t="shared" si="1"/>
        <v>85</v>
      </c>
      <c r="J20" s="5">
        <f t="shared" si="2"/>
        <v>2.1452728282267425E-3</v>
      </c>
      <c r="L20">
        <v>64</v>
      </c>
      <c r="M20" s="5">
        <f t="shared" si="3"/>
        <v>1.032258064516129E-2</v>
      </c>
      <c r="N20">
        <v>21</v>
      </c>
      <c r="O20" s="5">
        <f t="shared" si="4"/>
        <v>6.2832864580216624E-4</v>
      </c>
    </row>
    <row r="21" spans="1:15" x14ac:dyDescent="0.35">
      <c r="A21">
        <v>8865</v>
      </c>
      <c r="B21">
        <v>33403</v>
      </c>
      <c r="C21">
        <f t="shared" si="0"/>
        <v>42268</v>
      </c>
      <c r="E21">
        <v>25</v>
      </c>
      <c r="F21">
        <v>12</v>
      </c>
      <c r="G21">
        <v>9</v>
      </c>
      <c r="H21">
        <v>8</v>
      </c>
      <c r="I21">
        <f t="shared" si="1"/>
        <v>54</v>
      </c>
      <c r="J21" s="5">
        <f t="shared" si="2"/>
        <v>1.2775622220119239E-3</v>
      </c>
      <c r="L21">
        <v>31</v>
      </c>
      <c r="M21" s="5">
        <f t="shared" si="3"/>
        <v>3.4968979131415681E-3</v>
      </c>
      <c r="N21">
        <v>23</v>
      </c>
      <c r="O21" s="5">
        <f t="shared" si="4"/>
        <v>6.8856090770290097E-4</v>
      </c>
    </row>
    <row r="22" spans="1:15" x14ac:dyDescent="0.35">
      <c r="A22">
        <v>8506</v>
      </c>
      <c r="B22">
        <v>36660</v>
      </c>
      <c r="C22">
        <f t="shared" si="0"/>
        <v>45166</v>
      </c>
      <c r="E22">
        <v>1</v>
      </c>
      <c r="F22">
        <v>3</v>
      </c>
      <c r="G22">
        <v>55</v>
      </c>
      <c r="H22">
        <v>19</v>
      </c>
      <c r="I22">
        <f t="shared" si="1"/>
        <v>78</v>
      </c>
      <c r="J22" s="5">
        <f t="shared" si="2"/>
        <v>1.7269627595979276E-3</v>
      </c>
      <c r="L22">
        <v>40</v>
      </c>
      <c r="M22" s="5">
        <f t="shared" si="3"/>
        <v>4.7025628967787446E-3</v>
      </c>
      <c r="N22">
        <v>38</v>
      </c>
      <c r="O22" s="5">
        <f t="shared" si="4"/>
        <v>1.0365521003818875E-3</v>
      </c>
    </row>
    <row r="23" spans="1:15" x14ac:dyDescent="0.35">
      <c r="A23">
        <v>14180</v>
      </c>
      <c r="B23">
        <v>31391</v>
      </c>
      <c r="C23">
        <f t="shared" si="0"/>
        <v>45571</v>
      </c>
      <c r="E23">
        <v>11</v>
      </c>
      <c r="F23">
        <v>5</v>
      </c>
      <c r="G23">
        <v>36</v>
      </c>
      <c r="H23">
        <v>27</v>
      </c>
      <c r="I23">
        <f t="shared" si="1"/>
        <v>79</v>
      </c>
      <c r="J23" s="5">
        <f t="shared" si="2"/>
        <v>1.7335586228083651E-3</v>
      </c>
      <c r="L23">
        <v>45</v>
      </c>
      <c r="M23" s="5">
        <f t="shared" si="3"/>
        <v>3.1734837799717911E-3</v>
      </c>
      <c r="N23">
        <v>34</v>
      </c>
      <c r="O23" s="5">
        <f t="shared" si="4"/>
        <v>1.0831129941703036E-3</v>
      </c>
    </row>
    <row r="24" spans="1:15" x14ac:dyDescent="0.35">
      <c r="A24">
        <v>16351</v>
      </c>
      <c r="B24">
        <v>27049</v>
      </c>
      <c r="C24">
        <f t="shared" si="0"/>
        <v>43400</v>
      </c>
      <c r="E24">
        <v>25</v>
      </c>
      <c r="F24">
        <v>6</v>
      </c>
      <c r="G24">
        <v>47</v>
      </c>
      <c r="H24">
        <v>36</v>
      </c>
      <c r="I24">
        <f t="shared" si="1"/>
        <v>114</v>
      </c>
      <c r="J24" s="5">
        <f t="shared" si="2"/>
        <v>2.6267281105990786E-3</v>
      </c>
      <c r="L24">
        <v>54</v>
      </c>
      <c r="M24" s="5">
        <f t="shared" si="3"/>
        <v>3.3025503027337777E-3</v>
      </c>
      <c r="N24">
        <v>60</v>
      </c>
      <c r="O24" s="5">
        <f t="shared" si="4"/>
        <v>2.2181966061591927E-3</v>
      </c>
    </row>
    <row r="25" spans="1:15" x14ac:dyDescent="0.35">
      <c r="A25">
        <v>4888</v>
      </c>
      <c r="B25">
        <v>26321</v>
      </c>
      <c r="C25">
        <f t="shared" si="0"/>
        <v>31209</v>
      </c>
      <c r="E25">
        <v>13</v>
      </c>
      <c r="F25">
        <v>11</v>
      </c>
      <c r="G25">
        <v>0</v>
      </c>
      <c r="H25">
        <v>19</v>
      </c>
      <c r="I25">
        <f t="shared" si="1"/>
        <v>43</v>
      </c>
      <c r="J25" s="5">
        <f t="shared" si="2"/>
        <v>1.3778076836809894E-3</v>
      </c>
      <c r="L25">
        <v>8</v>
      </c>
      <c r="M25" s="5">
        <f t="shared" si="3"/>
        <v>1.6366612111292963E-3</v>
      </c>
      <c r="N25">
        <v>35</v>
      </c>
      <c r="O25" s="5">
        <f t="shared" si="4"/>
        <v>1.329736712130998E-3</v>
      </c>
    </row>
    <row r="26" spans="1:15" x14ac:dyDescent="0.35">
      <c r="A26">
        <v>9401</v>
      </c>
      <c r="B26">
        <v>31168</v>
      </c>
      <c r="C26">
        <f t="shared" si="0"/>
        <v>40569</v>
      </c>
      <c r="E26">
        <v>20</v>
      </c>
      <c r="F26">
        <v>22</v>
      </c>
      <c r="G26">
        <v>20</v>
      </c>
      <c r="H26">
        <v>37</v>
      </c>
      <c r="I26">
        <f t="shared" si="1"/>
        <v>99</v>
      </c>
      <c r="J26" s="5">
        <f t="shared" si="2"/>
        <v>2.4402869185831547E-3</v>
      </c>
      <c r="L26">
        <v>25</v>
      </c>
      <c r="M26" s="5">
        <f t="shared" si="3"/>
        <v>2.6592915647271568E-3</v>
      </c>
      <c r="N26">
        <v>74</v>
      </c>
      <c r="O26" s="5">
        <f t="shared" si="4"/>
        <v>2.3742299794661192E-3</v>
      </c>
    </row>
    <row r="27" spans="1:15" x14ac:dyDescent="0.35">
      <c r="A27">
        <v>13647</v>
      </c>
      <c r="B27">
        <v>30139</v>
      </c>
      <c r="C27">
        <f t="shared" si="0"/>
        <v>43786</v>
      </c>
      <c r="E27">
        <v>15</v>
      </c>
      <c r="F27">
        <v>2</v>
      </c>
      <c r="G27">
        <v>97</v>
      </c>
      <c r="H27">
        <v>22</v>
      </c>
      <c r="I27">
        <f t="shared" si="1"/>
        <v>136</v>
      </c>
      <c r="J27" s="5">
        <f t="shared" si="2"/>
        <v>3.106015621431508E-3</v>
      </c>
      <c r="L27">
        <v>68</v>
      </c>
      <c r="M27" s="5">
        <f t="shared" si="3"/>
        <v>4.9827800981900785E-3</v>
      </c>
      <c r="N27">
        <v>68</v>
      </c>
      <c r="O27" s="5">
        <f t="shared" si="4"/>
        <v>2.2562128803211784E-3</v>
      </c>
    </row>
    <row r="28" spans="1:15" x14ac:dyDescent="0.35">
      <c r="A28">
        <v>12761</v>
      </c>
      <c r="B28">
        <v>35060</v>
      </c>
      <c r="C28">
        <f t="shared" si="0"/>
        <v>47821</v>
      </c>
      <c r="E28">
        <v>10</v>
      </c>
      <c r="F28">
        <v>0</v>
      </c>
      <c r="G28">
        <v>54</v>
      </c>
      <c r="H28">
        <v>43</v>
      </c>
      <c r="I28">
        <f t="shared" si="1"/>
        <v>107</v>
      </c>
      <c r="J28" s="5">
        <f t="shared" si="2"/>
        <v>2.2375107170489951E-3</v>
      </c>
      <c r="L28">
        <v>52</v>
      </c>
      <c r="M28" s="5">
        <f t="shared" si="3"/>
        <v>4.0749157589530603E-3</v>
      </c>
      <c r="N28">
        <v>55</v>
      </c>
      <c r="O28" s="5">
        <f t="shared" si="4"/>
        <v>1.5687393040501997E-3</v>
      </c>
    </row>
    <row r="29" spans="1:15" x14ac:dyDescent="0.35">
      <c r="A29">
        <v>12187</v>
      </c>
      <c r="B29">
        <v>29000</v>
      </c>
      <c r="C29">
        <f t="shared" si="0"/>
        <v>41187</v>
      </c>
      <c r="E29">
        <v>40</v>
      </c>
      <c r="F29">
        <v>7</v>
      </c>
      <c r="G29">
        <v>19</v>
      </c>
      <c r="H29">
        <v>5</v>
      </c>
      <c r="I29">
        <f t="shared" si="1"/>
        <v>71</v>
      </c>
      <c r="J29" s="5">
        <f t="shared" si="2"/>
        <v>1.7238449025177847E-3</v>
      </c>
      <c r="L29">
        <v>30</v>
      </c>
      <c r="M29" s="5">
        <f t="shared" si="3"/>
        <v>2.4616394518749488E-3</v>
      </c>
      <c r="N29">
        <v>41</v>
      </c>
      <c r="O29" s="5">
        <f t="shared" si="4"/>
        <v>1.4137931034482758E-3</v>
      </c>
    </row>
    <row r="30" spans="1:15" x14ac:dyDescent="0.35">
      <c r="A30">
        <v>12807</v>
      </c>
      <c r="B30">
        <v>26991</v>
      </c>
      <c r="C30">
        <f t="shared" si="0"/>
        <v>39798</v>
      </c>
      <c r="E30">
        <v>84</v>
      </c>
      <c r="F30">
        <v>34</v>
      </c>
      <c r="G30">
        <v>24</v>
      </c>
      <c r="H30">
        <v>15</v>
      </c>
      <c r="I30">
        <f t="shared" si="1"/>
        <v>157</v>
      </c>
      <c r="J30" s="5">
        <f t="shared" si="2"/>
        <v>3.9449218553696168E-3</v>
      </c>
      <c r="L30">
        <v>93</v>
      </c>
      <c r="M30" s="5">
        <f t="shared" si="3"/>
        <v>7.2616537830873743E-3</v>
      </c>
      <c r="N30">
        <v>54</v>
      </c>
      <c r="O30" s="5">
        <f t="shared" si="4"/>
        <v>2.0006668889629878E-3</v>
      </c>
    </row>
    <row r="31" spans="1:15" x14ac:dyDescent="0.35">
      <c r="A31">
        <v>10984</v>
      </c>
      <c r="B31">
        <v>18146</v>
      </c>
      <c r="C31">
        <f t="shared" si="0"/>
        <v>29130</v>
      </c>
      <c r="E31">
        <v>51</v>
      </c>
      <c r="F31">
        <v>16</v>
      </c>
      <c r="G31">
        <v>12</v>
      </c>
      <c r="H31">
        <v>0</v>
      </c>
      <c r="I31">
        <f t="shared" si="1"/>
        <v>79</v>
      </c>
      <c r="J31" s="5">
        <f t="shared" si="2"/>
        <v>2.7119807758324752E-3</v>
      </c>
      <c r="L31">
        <v>41</v>
      </c>
      <c r="M31" s="5">
        <f t="shared" si="3"/>
        <v>3.7327021121631465E-3</v>
      </c>
      <c r="N31">
        <v>38</v>
      </c>
      <c r="O31" s="5">
        <f t="shared" si="4"/>
        <v>2.0941254270913701E-3</v>
      </c>
    </row>
    <row r="32" spans="1:15" x14ac:dyDescent="0.35">
      <c r="A32">
        <v>3078</v>
      </c>
      <c r="B32">
        <v>9197</v>
      </c>
      <c r="C32">
        <f t="shared" si="0"/>
        <v>12275</v>
      </c>
      <c r="E32">
        <v>0</v>
      </c>
      <c r="F32">
        <v>0</v>
      </c>
      <c r="G32">
        <v>16</v>
      </c>
      <c r="H32">
        <v>0</v>
      </c>
      <c r="I32">
        <f t="shared" si="1"/>
        <v>16</v>
      </c>
      <c r="J32" s="5">
        <f t="shared" si="2"/>
        <v>1.3034623217922606E-3</v>
      </c>
      <c r="L32">
        <v>10</v>
      </c>
      <c r="M32" s="5">
        <f t="shared" si="3"/>
        <v>3.2488628979857048E-3</v>
      </c>
      <c r="N32">
        <v>6</v>
      </c>
      <c r="O32" s="5">
        <f t="shared" si="4"/>
        <v>6.5238664781994127E-4</v>
      </c>
    </row>
    <row r="33" spans="1:15" x14ac:dyDescent="0.35">
      <c r="A33">
        <v>237</v>
      </c>
      <c r="B33">
        <v>12973</v>
      </c>
      <c r="C33">
        <f t="shared" si="0"/>
        <v>13210</v>
      </c>
      <c r="E33">
        <v>0</v>
      </c>
      <c r="F33">
        <v>0</v>
      </c>
      <c r="G33">
        <v>21</v>
      </c>
      <c r="H33">
        <v>5</v>
      </c>
      <c r="I33">
        <f t="shared" si="1"/>
        <v>26</v>
      </c>
      <c r="J33" s="5">
        <f t="shared" si="2"/>
        <v>1.9682059046177139E-3</v>
      </c>
      <c r="L33">
        <v>0</v>
      </c>
      <c r="M33" s="5">
        <f t="shared" si="3"/>
        <v>0</v>
      </c>
      <c r="N33">
        <v>26</v>
      </c>
      <c r="O33" s="5">
        <f t="shared" si="4"/>
        <v>2.004162491328143E-3</v>
      </c>
    </row>
    <row r="34" spans="1:15" x14ac:dyDescent="0.35">
      <c r="A34">
        <v>0</v>
      </c>
      <c r="B34">
        <v>10355</v>
      </c>
      <c r="C34">
        <f t="shared" si="0"/>
        <v>10355</v>
      </c>
      <c r="E34">
        <v>10</v>
      </c>
      <c r="F34">
        <v>8</v>
      </c>
      <c r="G34">
        <v>0</v>
      </c>
      <c r="H34">
        <v>0</v>
      </c>
      <c r="I34">
        <f t="shared" si="1"/>
        <v>18</v>
      </c>
      <c r="J34" s="5">
        <f t="shared" si="2"/>
        <v>1.7382906808305167E-3</v>
      </c>
      <c r="L34">
        <v>0</v>
      </c>
      <c r="M34" s="5" t="e">
        <f t="shared" si="3"/>
        <v>#DIV/0!</v>
      </c>
      <c r="N34">
        <v>18</v>
      </c>
      <c r="O34" s="5">
        <f t="shared" si="4"/>
        <v>1.7382906808305167E-3</v>
      </c>
    </row>
    <row r="35" spans="1:15" x14ac:dyDescent="0.35">
      <c r="A35">
        <v>9</v>
      </c>
      <c r="B35">
        <v>10066</v>
      </c>
      <c r="C35">
        <f t="shared" si="0"/>
        <v>10075</v>
      </c>
      <c r="E35">
        <v>0</v>
      </c>
      <c r="F35">
        <v>11</v>
      </c>
      <c r="G35">
        <v>0</v>
      </c>
      <c r="H35">
        <v>0</v>
      </c>
      <c r="I35">
        <f t="shared" si="1"/>
        <v>11</v>
      </c>
      <c r="J35" s="5">
        <f t="shared" si="2"/>
        <v>1.0918114143920596E-3</v>
      </c>
      <c r="L35">
        <v>0</v>
      </c>
      <c r="M35" s="5">
        <f t="shared" si="3"/>
        <v>0</v>
      </c>
      <c r="N35">
        <v>11</v>
      </c>
      <c r="O35" s="5">
        <f t="shared" si="4"/>
        <v>1.0927876018279356E-3</v>
      </c>
    </row>
    <row r="36" spans="1:15" x14ac:dyDescent="0.35">
      <c r="A36">
        <v>5437</v>
      </c>
      <c r="B36">
        <v>7429</v>
      </c>
      <c r="C36">
        <f t="shared" si="0"/>
        <v>12866</v>
      </c>
      <c r="E36">
        <v>0</v>
      </c>
      <c r="F36">
        <v>0</v>
      </c>
      <c r="G36">
        <v>7</v>
      </c>
      <c r="H36">
        <v>21</v>
      </c>
      <c r="I36">
        <f t="shared" si="1"/>
        <v>28</v>
      </c>
      <c r="J36" s="5">
        <f t="shared" si="2"/>
        <v>2.176278563656148E-3</v>
      </c>
      <c r="L36">
        <v>25</v>
      </c>
      <c r="M36" s="5">
        <f t="shared" si="3"/>
        <v>4.5981239654221077E-3</v>
      </c>
      <c r="N36">
        <v>3</v>
      </c>
      <c r="O36" s="5">
        <f t="shared" si="4"/>
        <v>4.0382285637367073E-4</v>
      </c>
    </row>
    <row r="37" spans="1:15" x14ac:dyDescent="0.35">
      <c r="A37">
        <v>5779</v>
      </c>
      <c r="B37">
        <v>5950</v>
      </c>
      <c r="C37">
        <f t="shared" si="0"/>
        <v>11729</v>
      </c>
      <c r="E37">
        <v>0</v>
      </c>
      <c r="F37">
        <v>0</v>
      </c>
      <c r="G37">
        <v>11</v>
      </c>
      <c r="H37">
        <v>9</v>
      </c>
      <c r="I37">
        <f t="shared" si="1"/>
        <v>20</v>
      </c>
      <c r="J37" s="5">
        <f t="shared" si="2"/>
        <v>1.7051752067524938E-3</v>
      </c>
      <c r="L37">
        <v>15</v>
      </c>
      <c r="M37" s="5">
        <f t="shared" si="3"/>
        <v>2.5956047759127876E-3</v>
      </c>
      <c r="N37">
        <v>5</v>
      </c>
      <c r="O37" s="5">
        <f t="shared" si="4"/>
        <v>8.4033613445378156E-4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35AD8-34B6-4922-8E1A-7972A4D92BA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Machine</vt:lpstr>
      <vt:lpstr>Leaks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2000-10-03T00:05:11Z</dcterms:created>
  <dcterms:modified xsi:type="dcterms:W3CDTF">2026-07-24T14:57:55Z</dcterms:modified>
</cp:coreProperties>
</file>